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2406cf98623f0375/Documents/PROYECTO DE GRADO/"/>
    </mc:Choice>
  </mc:AlternateContent>
  <xr:revisionPtr revIDLastSave="574" documentId="13_ncr:20001_{A0FEC52F-8D5A-484F-B2DC-C454D504E38C}" xr6:coauthVersionLast="47" xr6:coauthVersionMax="47" xr10:uidLastSave="{B1F31996-E898-4AAD-BA18-B95F8B3B63F4}"/>
  <bookViews>
    <workbookView xWindow="11088" yWindow="336" windowWidth="11676" windowHeight="13416" firstSheet="3" activeTab="5" xr2:uid="{00000000-000D-0000-FFFF-FFFF00000000}"/>
  </bookViews>
  <sheets>
    <sheet name="Muestreo piloto" sheetId="6" r:id="rId1"/>
    <sheet name="Muestra final" sheetId="7" r:id="rId2"/>
    <sheet name="Tiempos contratos" sheetId="9" r:id="rId3"/>
    <sheet name="Indicadores" sheetId="12" r:id="rId4"/>
    <sheet name="TABLAS" sheetId="11" r:id="rId5"/>
    <sheet name="Datos" sheetId="8" r:id="rId6"/>
    <sheet name="Cronograma" sheetId="13" state="hidden" r:id="rId7"/>
  </sheets>
  <definedNames>
    <definedName name="_xlnm._FilterDatabase" localSheetId="1" hidden="1">'Muestra final'!$B$8:$I$8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6" i="12" l="1"/>
  <c r="C7" i="12"/>
  <c r="C5" i="12"/>
  <c r="C4" i="12"/>
  <c r="G45" i="7"/>
  <c r="F45" i="7"/>
  <c r="G43" i="7"/>
  <c r="G44" i="7"/>
  <c r="F44" i="7"/>
  <c r="F43" i="7"/>
  <c r="G42" i="7"/>
  <c r="F42" i="7"/>
  <c r="D38" i="6"/>
  <c r="C32" i="9"/>
  <c r="B10" i="11" l="1"/>
  <c r="C30" i="9"/>
  <c r="C29" i="9"/>
  <c r="C28" i="9"/>
  <c r="C27" i="9"/>
  <c r="C26" i="9"/>
  <c r="F21" i="6"/>
  <c r="E21" i="6"/>
  <c r="D26" i="6" s="1"/>
  <c r="D30" i="6" s="1"/>
  <c r="D39" i="6" s="1"/>
  <c r="E21" i="9" l="1"/>
  <c r="K11" i="9"/>
  <c r="K12" i="9" s="1"/>
  <c r="A24" i="11"/>
  <c r="A23" i="11"/>
  <c r="A22" i="11"/>
  <c r="A21" i="11"/>
  <c r="A20" i="11"/>
  <c r="A19" i="11"/>
  <c r="A18" i="11"/>
  <c r="E12" i="9"/>
  <c r="E13" i="9" s="1"/>
  <c r="E15" i="9" s="1"/>
  <c r="E16" i="9" s="1"/>
  <c r="E17" i="9" s="1"/>
  <c r="E18" i="9" s="1"/>
  <c r="E10" i="9"/>
  <c r="E26" i="6" l="1"/>
  <c r="E30" i="6" s="1"/>
  <c r="E38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Lucero Lopez</author>
  </authors>
  <commentList>
    <comment ref="G5" authorId="0" shapeId="0" xr:uid="{AC44C02A-717A-4415-95D0-5C622033D77D}">
      <text>
        <r>
          <rPr>
            <b/>
            <sz val="9"/>
            <color indexed="81"/>
            <rFont val="Tahoma"/>
            <family val="2"/>
          </rPr>
          <t>Lucero Lopez:</t>
        </r>
        <r>
          <rPr>
            <sz val="9"/>
            <color indexed="81"/>
            <rFont val="Tahoma"/>
            <family val="2"/>
          </rPr>
          <t xml:space="preserve">
Solo se tiene en físico</t>
        </r>
      </text>
    </comment>
    <comment ref="G15" authorId="0" shapeId="0" xr:uid="{45645966-0F70-45F6-BAF5-9A070F13B8BF}">
      <text>
        <r>
          <rPr>
            <b/>
            <sz val="9"/>
            <color indexed="81"/>
            <rFont val="Tahoma"/>
            <family val="2"/>
          </rPr>
          <t>Lucero Lopez:</t>
        </r>
        <r>
          <rPr>
            <sz val="9"/>
            <color indexed="81"/>
            <rFont val="Tahoma"/>
            <family val="2"/>
          </rPr>
          <t xml:space="preserve">
Solo se tiene en físico</t>
        </r>
      </text>
    </comment>
    <comment ref="D25" authorId="0" shapeId="0" xr:uid="{67D66591-988C-4FD1-BAA1-3B6EBDA49044}">
      <text>
        <r>
          <rPr>
            <b/>
            <sz val="9"/>
            <color indexed="81"/>
            <rFont val="Tahoma"/>
            <family val="2"/>
          </rPr>
          <t>Lucero Lopez:</t>
        </r>
        <r>
          <rPr>
            <sz val="9"/>
            <color indexed="81"/>
            <rFont val="Tahoma"/>
            <family val="2"/>
          </rPr>
          <t xml:space="preserve">
Para el 95%</t>
        </r>
      </text>
    </comment>
  </commentList>
</comments>
</file>

<file path=xl/sharedStrings.xml><?xml version="1.0" encoding="utf-8"?>
<sst xmlns="http://schemas.openxmlformats.org/spreadsheetml/2006/main" count="529" uniqueCount="287">
  <si>
    <t>Área solicitante</t>
  </si>
  <si>
    <t>Proveedor</t>
  </si>
  <si>
    <t>Año</t>
  </si>
  <si>
    <t>T1 Localizar contrato (min)</t>
  </si>
  <si>
    <t>Observaciones</t>
  </si>
  <si>
    <t>Sí</t>
  </si>
  <si>
    <t>No</t>
  </si>
  <si>
    <t>Muestra</t>
  </si>
  <si>
    <t>T2 Definir vigencia/estado (min)</t>
  </si>
  <si>
    <t>Muestra piloto</t>
  </si>
  <si>
    <t>Gerencia Jurídica</t>
  </si>
  <si>
    <t>Vicepresidencia comercial</t>
  </si>
  <si>
    <t>Gerencia de crédito y cartera</t>
  </si>
  <si>
    <t>Secretaria general</t>
  </si>
  <si>
    <t>Gerencia de gestión humana</t>
  </si>
  <si>
    <t>Gerencia administrativa</t>
  </si>
  <si>
    <t>Gerencia de área de tecnología y operaciones</t>
  </si>
  <si>
    <t>Tiempo límite de búsqueda:</t>
  </si>
  <si>
    <t>10 min</t>
  </si>
  <si>
    <t>S</t>
  </si>
  <si>
    <t>1. MUESTRA PILOTO DE 15 CONTRATOS</t>
  </si>
  <si>
    <t>2. DESVIACIÓN ESTÁNDAR DE LA MUESTRA</t>
  </si>
  <si>
    <t>REGLA</t>
  </si>
  <si>
    <t>¿Se encontró contrato en el repositorio? (Sí/No)</t>
  </si>
  <si>
    <t>3. TAMAÑO DE MUESTRA PARA POBLACIÓN INFINITA</t>
  </si>
  <si>
    <t>s (desviación estándar del piloto para T1 y T2)=</t>
  </si>
  <si>
    <t>E (error máximo permitido)=</t>
  </si>
  <si>
    <t>min</t>
  </si>
  <si>
    <t>T1</t>
  </si>
  <si>
    <t>T2</t>
  </si>
  <si>
    <t>n (tamaño de muestra para población infinita)=</t>
  </si>
  <si>
    <t>4. TAMAÑO DE MUESTRA PARA POBLACIÓN FINITA</t>
  </si>
  <si>
    <t>N (# de contratos activos) =</t>
  </si>
  <si>
    <t>Tamaño de la muestra real=</t>
  </si>
  <si>
    <r>
      <t xml:space="preserve">Tipo de muestreo: </t>
    </r>
    <r>
      <rPr>
        <b/>
        <sz val="11"/>
        <color theme="1"/>
        <rFont val="Calibri"/>
        <family val="2"/>
        <scheme val="minor"/>
      </rPr>
      <t>aleatorio simple</t>
    </r>
  </si>
  <si>
    <t xml:space="preserve">5. MUESTRA FINAL </t>
  </si>
  <si>
    <t>Tipo de contrato</t>
  </si>
  <si>
    <t>Tipos de contratos</t>
  </si>
  <si>
    <t>Acuerdo de Confidencialidad</t>
  </si>
  <si>
    <t>Acuerdo de Cooperación</t>
  </si>
  <si>
    <t>Carta de Adhesión</t>
  </si>
  <si>
    <t>Contrato de Adhesión</t>
  </si>
  <si>
    <t>Contrato de Arrendamiento</t>
  </si>
  <si>
    <t>Contrato de Comodato</t>
  </si>
  <si>
    <t>Contrato de Fiducia Mercantil</t>
  </si>
  <si>
    <t>Contrato de Licencia</t>
  </si>
  <si>
    <t>Contrato de Protección de Datos Personales</t>
  </si>
  <si>
    <t>Contrato de Suministro</t>
  </si>
  <si>
    <t>Contrato de Suscripción de Servicios</t>
  </si>
  <si>
    <t>Contrato de Transmisión de Datos Personales</t>
  </si>
  <si>
    <t>Contrato Marco</t>
  </si>
  <si>
    <t>Contrato Otras formas de prestación de servicios</t>
  </si>
  <si>
    <t>Contrato Prestación de Servicios Beneficios Asociados</t>
  </si>
  <si>
    <t>Contrato Prestación de Servicios de tecnología, software y hardware</t>
  </si>
  <si>
    <t>Contrato Prestación de Servicios profesionales</t>
  </si>
  <si>
    <t>Contrato Simplificado</t>
  </si>
  <si>
    <t>Contrato de Mantenimiento</t>
  </si>
  <si>
    <t>Contrato de Venta de Cartera</t>
  </si>
  <si>
    <t>Contrato de Vinculación</t>
  </si>
  <si>
    <t>Convenio</t>
  </si>
  <si>
    <t>Área contratante</t>
  </si>
  <si>
    <t>Gerencia General</t>
  </si>
  <si>
    <t>Secretaria General</t>
  </si>
  <si>
    <t>Vicepresidencia Comercial</t>
  </si>
  <si>
    <t>Gerencia de Mercadeo</t>
  </si>
  <si>
    <t>Dirección de Marketing Relacional</t>
  </si>
  <si>
    <t>Gerencia Financiera</t>
  </si>
  <si>
    <t>Gerencia de Area de Tecnologia y operaciones</t>
  </si>
  <si>
    <t>Gerencia de operaciones</t>
  </si>
  <si>
    <t>Direccion de operaciones</t>
  </si>
  <si>
    <t xml:space="preserve">Gerencia Juridica </t>
  </si>
  <si>
    <t xml:space="preserve">Gerencia de credito y cartera </t>
  </si>
  <si>
    <t xml:space="preserve">Director de cartera </t>
  </si>
  <si>
    <t>Jefe de cobranzas jurídicas</t>
  </si>
  <si>
    <t>Gerencia de gestion humana</t>
  </si>
  <si>
    <t>Direccion de desarrollo humano</t>
  </si>
  <si>
    <t>Coordinación de salarios y compensaciones</t>
  </si>
  <si>
    <t>Gerencia Administrativa</t>
  </si>
  <si>
    <t>Dirección de Comunicación</t>
  </si>
  <si>
    <t>Coordinación de Compras</t>
  </si>
  <si>
    <t>SI</t>
  </si>
  <si>
    <t>NO</t>
  </si>
  <si>
    <t>PROCESO</t>
  </si>
  <si>
    <t>FECHA</t>
  </si>
  <si>
    <t>ENCARGADO</t>
  </si>
  <si>
    <t>Solicita el OtroSi para un aumento de 130 millones</t>
  </si>
  <si>
    <t>Área supervisora del contrato</t>
  </si>
  <si>
    <t>Profesional de Contratos y Convenios</t>
  </si>
  <si>
    <t>Responde solicitud diciendo que como supera los 50 SMLMV, la solicitud debe pasar por el comité y solicitar el acta</t>
  </si>
  <si>
    <t>Envían acta presentada por el comité que autoriza el OtroSi</t>
  </si>
  <si>
    <t># DIAS HÁBILES</t>
  </si>
  <si>
    <t xml:space="preserve">Envío de solicitud de OtroSi a firma externa para su elaboración </t>
  </si>
  <si>
    <t>Se recibe documento de OtroSi y se envía al área involucrada, supervisor y proveedor</t>
  </si>
  <si>
    <t>Se solicita reunión para hacer ajustes al documento</t>
  </si>
  <si>
    <t>Supervisor solicita otros ajustes</t>
  </si>
  <si>
    <t xml:space="preserve">Correcciones del documento </t>
  </si>
  <si>
    <t>Todas las partes involucradas</t>
  </si>
  <si>
    <t>Respuesta para coordinar fecha de reunión</t>
  </si>
  <si>
    <t xml:space="preserve">Respuesta a solicitud de reunión y se plantea para ese mismo día y quedan compromisos de ajustes para OtroSi </t>
  </si>
  <si>
    <t>Se recibe OtroSí por parte de la firma externa y se envía a las partes involucradas para su aprobación</t>
  </si>
  <si>
    <t>Supervisor del OtroSi</t>
  </si>
  <si>
    <t>TODO OK</t>
  </si>
  <si>
    <t>El OtroSi #4 esta en la web mal nombrado ya que sale "OtroSi" pero no especifica que sea el 4. Los documentos de la carpeta no tienen nombres estandarizados y se repiten.</t>
  </si>
  <si>
    <t>Se revisó en todas las carpetas de las áreas. Se encontró la carpeta del proveedor en una pero no el contrato.</t>
  </si>
  <si>
    <t>Como la duración dice que hasta la sentencia o actuación judicial, se consulta con la profesional de contratos sobre la vigencia de este.</t>
  </si>
  <si>
    <t>La carpeta tiene el nombre de acuerdo de confidencialidad pero no el nombre del número del contrato como se encuentran todos los demás.</t>
  </si>
  <si>
    <t>Carpeta mal nombrada con número erróneo. Hace pensar que no se encuentra el contrato, a menos de revisar todas las carpetas para encontrarlo.</t>
  </si>
  <si>
    <t>Pólizas desactualizadas</t>
  </si>
  <si>
    <t>Carpeta se encuentra en Vic jurídica y se llama 0. Debería estar en la de secretaría general y es muy difícil de encontrar.</t>
  </si>
  <si>
    <t>Mal marcado el documento en sistema. Tiene fecha de 2019 y es de 2023</t>
  </si>
  <si>
    <t>Contrato se encuentra mal ubicado en carpeta con nombre "VTO-0005-2025" y el correcto es "VTO-004-2025"</t>
  </si>
  <si>
    <t>Contrato se encuentra mal ubicado en carpeta con nombre "VTO-004-2025" y el correcto es "VTO-005-2025"</t>
  </si>
  <si>
    <t>Se revisó en todas las carpetas de las áreas. Se encontró la carpeta del proveedor y la carpeta del contrato pero no contiene el contrato, solo el RUT y el concepto de viabililidad, lo cual deberia de estar en la carpeta de conocimiento de proveedor, no aquí.</t>
  </si>
  <si>
    <t>Este proveedor esta creado en dos áreas y una de ellas no contiene documentos, en la otra si está, pero no se tiene claridad sobre a cuál área pertenece este acuerdo.</t>
  </si>
  <si>
    <t>Carpeta del contrato mal nombrada como "VTO-0014-2025" y el correcto es "GTO-014-2025". Además el nombre del contrato no corresponde al número y es dificil de identificar.</t>
  </si>
  <si>
    <t>Tocó buscar carpeta por carpeta en el área porque en la lista desplegable no aparecia. Tomó 16,34 min encontrarlo.</t>
  </si>
  <si>
    <t>El contrato tiene el nombre erróneo como: "Anexo 5"</t>
  </si>
  <si>
    <t>Está dentro de una carpeta mal nombrada. Hace pensar que no se encuentra el contrato, a menos de revisar todas las carpetas para encontrarlo.
La vigencia esta clara y tiene prórroga automática.</t>
  </si>
  <si>
    <t>Es fácil identificar la vigencia porque en este tipo de contrato solo se mira la cláusula, no depende de otros documentos.</t>
  </si>
  <si>
    <t xml:space="preserve">Hay 2 carpetas del proveedor creadas en el área, entonces la información está fraccionada. </t>
  </si>
  <si>
    <t>No se tiene claro si el contrato sigue activo, no hay otro documento que lo respalde, entonces se envía correo al supervisor para definir vigencia.</t>
  </si>
  <si>
    <t>Es fácil identificar la vigencia porque en este tipo de contrato solo se mira la cláusula, no depende de otros documentos. TODO OK</t>
  </si>
  <si>
    <t>Para verificar vigencia era necesario ver si habia un documento que validara que se prorrogó. El OtroSi se encuentra en carpeta mal nombrada como "Contrato"</t>
  </si>
  <si>
    <t>Dice que tiene renovación automática, pero hay contratos más recientes que se han vencido entonces se envía correo para confirmar vigencia.</t>
  </si>
  <si>
    <t>PROVEEDOR 1</t>
  </si>
  <si>
    <t>Acepta correcciones y legaliza el OtroSi y envia a firmas del 4 suplente del Representante Legal (FC), suplente del Gerente del proveedor, supervisora (FC), testigo (FC), firma externa y profesional de contratos y convenios (FC)</t>
  </si>
  <si>
    <t>Partes involucradas</t>
  </si>
  <si>
    <t>Se recibe firma de profesional de contratos, de agencia externa, cuarto suplente del representante legal, suplente del gerente del proveedor y supervisora (FC)</t>
  </si>
  <si>
    <t>TIEMPO PROM</t>
  </si>
  <si>
    <t>TOTAL DE CONTRATOS ENCONTRADOS</t>
  </si>
  <si>
    <t>DISTRIBUCIÓN POR ESTADO CONTRACTUAL</t>
  </si>
  <si>
    <t>DISTRIBUCIÓN POR TIPO DE CONTRATO</t>
  </si>
  <si>
    <t>a fecha de 15 de enero de 2026</t>
  </si>
  <si>
    <r>
      <t xml:space="preserve">Población total: </t>
    </r>
    <r>
      <rPr>
        <b/>
        <sz val="11"/>
        <color theme="1"/>
        <rFont val="Calibri"/>
        <family val="2"/>
        <scheme val="minor"/>
      </rPr>
      <t>589 contratos activos</t>
    </r>
  </si>
  <si>
    <t>DISTRIBUCIÓN POR ÁREA CONTRATANTE</t>
  </si>
  <si>
    <t>Dirección de Comunicaciones</t>
  </si>
  <si>
    <t>Gerencia de Gestion Humana</t>
  </si>
  <si>
    <t xml:space="preserve">Gerencia de Credito y Cartera </t>
  </si>
  <si>
    <t xml:space="preserve">Gerencia Jurídica </t>
  </si>
  <si>
    <t>Gerencia de Area de Tecnología y operaciones</t>
  </si>
  <si>
    <t>Cantidad</t>
  </si>
  <si>
    <t>2016–2018</t>
  </si>
  <si>
    <t>2019–2021</t>
  </si>
  <si>
    <t>2022–2024</t>
  </si>
  <si>
    <t>DISTRIBUCIÓN POR AÑO</t>
  </si>
  <si>
    <t>≤2015</t>
  </si>
  <si>
    <t>2025-2026 (15 Enero)</t>
  </si>
  <si>
    <t>PROVEEDOR 2</t>
  </si>
  <si>
    <t>Elaboración de contrato</t>
  </si>
  <si>
    <t>Supervisor del contrato</t>
  </si>
  <si>
    <t>Solicitó otro ajuste</t>
  </si>
  <si>
    <t>Solicitud de elaboración de contrato</t>
  </si>
  <si>
    <t>Se devolvió solicitud por falta de documentación del anexo 1, a pesar de eso, se elaboró el contrato</t>
  </si>
  <si>
    <t>Se remitió el contrato para ajustes</t>
  </si>
  <si>
    <t>Firma externa y Profesional de Contratos y Convenios</t>
  </si>
  <si>
    <t>Se devolvió revisado y ajustado con las correcciones</t>
  </si>
  <si>
    <t>Se le contestó con el correo ya corregido</t>
  </si>
  <si>
    <t>Hasta este momento se envió el contrato a proveedor y este solicitó ajustes</t>
  </si>
  <si>
    <t>Se dió respuesta sobre que ajustes se aceptan y cuáles no son posibles</t>
  </si>
  <si>
    <t>Solicitaron una reunión porque habian varios malentendidos entre las partes</t>
  </si>
  <si>
    <t>Se realizó la reunión y se comunicaron cada uno que queria corregir del contrato</t>
  </si>
  <si>
    <t xml:space="preserve">Respuesta con contrato corregido </t>
  </si>
  <si>
    <t>El proveedor envía correo de que no estaba de acuerdo con la claúsula de indemnidad</t>
  </si>
  <si>
    <t>Se habla con el proveedor y se hace caer en cuenta de que no se puede modificar la cláusula</t>
  </si>
  <si>
    <t>Se remite contrato final para aprobación final de las partes</t>
  </si>
  <si>
    <t>Respuesta afirmativa y se envía a firmas</t>
  </si>
  <si>
    <t>DIAS HÁBILES ACUMULADOS</t>
  </si>
  <si>
    <t>Se completa documento con la firma del testigo (faltante)</t>
  </si>
  <si>
    <t>Testigo del contrato</t>
  </si>
  <si>
    <t>MIN</t>
  </si>
  <si>
    <t>MAX</t>
  </si>
  <si>
    <t>MEDIANA</t>
  </si>
  <si>
    <t>PROVEEDOR 3</t>
  </si>
  <si>
    <t>Área supervisora</t>
  </si>
  <si>
    <t>Solicitud de contrato de transmisión de datos</t>
  </si>
  <si>
    <t>Se devolvió correo porque no indicaban quién iba a ser el supervisor y faltaban documentos</t>
  </si>
  <si>
    <t xml:space="preserve">Envió correo indicando que no le dejaba ingresar a la plataforma a subir documentos </t>
  </si>
  <si>
    <t>Envía correo diciendo que aún no le confirma quien será el supervisor del contrato</t>
  </si>
  <si>
    <t>Respuesta diciendo quién es el supervisor</t>
  </si>
  <si>
    <t>Completó la solicitud con los documentos requeridos</t>
  </si>
  <si>
    <t>Se devuelve con política de viabilidad no viable ya que faltan varios documentos</t>
  </si>
  <si>
    <t>Indicador</t>
  </si>
  <si>
    <t>Valor actual</t>
  </si>
  <si>
    <t>Tiempo promedio de localización de contratos</t>
  </si>
  <si>
    <t>Tiempo promedio del proceso contractual</t>
  </si>
  <si>
    <t>Fórmula</t>
  </si>
  <si>
    <t>Unidad</t>
  </si>
  <si>
    <t>Fuente</t>
  </si>
  <si>
    <t>Datos utilizados en el cálculo</t>
  </si>
  <si>
    <t>días</t>
  </si>
  <si>
    <t>%</t>
  </si>
  <si>
    <t>% contratos con documentación completa y actualizada</t>
  </si>
  <si>
    <t>% contratos con vigencia no claramente definida</t>
  </si>
  <si>
    <t>Análisis de tiempos</t>
  </si>
  <si>
    <t>Revisión documental</t>
  </si>
  <si>
    <t>Contratos con documentación completa</t>
  </si>
  <si>
    <t xml:space="preserve">Contratos con vigencia no clara </t>
  </si>
  <si>
    <t>Envía documentos faltantes</t>
  </si>
  <si>
    <t>Revisa que los documentos esten completos y redacta correo a firma externa para elaboración del contrato</t>
  </si>
  <si>
    <t>PROVEEDOR 4</t>
  </si>
  <si>
    <t>Envío del borrador del contrato al proveedor para ver si esta de acuerdo</t>
  </si>
  <si>
    <t>Se envía correo recordatorio para que el proveedor revise el contrato</t>
  </si>
  <si>
    <t>Envía correo nuevamente recordando al proveedor para que revise el contrato</t>
  </si>
  <si>
    <t>Responde correo con el contrato con observaciones y la propuesta económica corregida</t>
  </si>
  <si>
    <t>Envío correo a la profesional de contratos para correcciones del contrato</t>
  </si>
  <si>
    <t>ACTIVIDAD</t>
  </si>
  <si>
    <t>Ingreso y reconocimiento de la empresa</t>
  </si>
  <si>
    <t>Octubre</t>
  </si>
  <si>
    <t xml:space="preserve">Aprobación de la ficha </t>
  </si>
  <si>
    <t>Noviembre</t>
  </si>
  <si>
    <t>Solicitud de dirección de proyecto enviada al profesor y aceptación</t>
  </si>
  <si>
    <t>Reunión con director para hablar sobre la propuesta del proyecto</t>
  </si>
  <si>
    <t>Remite al area solicitante</t>
  </si>
  <si>
    <t>Envío de contrato elaborado a la profesional de contratos</t>
  </si>
  <si>
    <t>Firma de abogados externa</t>
  </si>
  <si>
    <t>La profesional envía el contrato con las correcciones a firma de abogados externa para mejora y revisión</t>
  </si>
  <si>
    <t>Respuesta a la profesional de contratos, con el contrato corregido y algunas cláusulas a cambiar</t>
  </si>
  <si>
    <t>Recibe el contrato y lo envía al área para que ellos aprueben correcciones</t>
  </si>
  <si>
    <t>Observación y reunión con el equipo</t>
  </si>
  <si>
    <t>7-13</t>
  </si>
  <si>
    <t>Inicio de base de datos de contratos</t>
  </si>
  <si>
    <t>Revisión del plan por parte del director</t>
  </si>
  <si>
    <t>Establecimiento de actividades a realizar para el diagnóstico</t>
  </si>
  <si>
    <t>Recolección de información diagnóstico</t>
  </si>
  <si>
    <t>20-22</t>
  </si>
  <si>
    <t>Documentación de los procesos</t>
  </si>
  <si>
    <t>Dic</t>
  </si>
  <si>
    <t>Enero</t>
  </si>
  <si>
    <t>24 nov -16 ene</t>
  </si>
  <si>
    <t>Revisión preliminar de lo realizado por parte del director</t>
  </si>
  <si>
    <t>Realización plan de trabajo</t>
  </si>
  <si>
    <t xml:space="preserve">Plan con ajustes hechos por el director </t>
  </si>
  <si>
    <t>Febrero</t>
  </si>
  <si>
    <t>14 ene -7 feb</t>
  </si>
  <si>
    <t>16 ene - 18 feb</t>
  </si>
  <si>
    <t>Ajustes preliminares</t>
  </si>
  <si>
    <t xml:space="preserve">Entrega del plan </t>
  </si>
  <si>
    <t>Realiza ajustes y cambia al supervisor del contrato y reenvia contrato a la profesional</t>
  </si>
  <si>
    <t>Envío del contrato para ajustes de cláusula a firma externa</t>
  </si>
  <si>
    <t xml:space="preserve">Respuesta con ajustes realizados </t>
  </si>
  <si>
    <t>Reenvio del contrato mandado por la firma, al área para que lo revisen</t>
  </si>
  <si>
    <t>Solicitud de contrato</t>
  </si>
  <si>
    <t>Envío a la firma externa para su elaboración</t>
  </si>
  <si>
    <t>Envía el contrato elaborado a la profesional</t>
  </si>
  <si>
    <t>Envío del contrato al área supervisora</t>
  </si>
  <si>
    <t xml:space="preserve">El área lo aprueba y lo remite a firmas </t>
  </si>
  <si>
    <t>Contrato completo con firmas</t>
  </si>
  <si>
    <t xml:space="preserve">Elaboración de OtroSi # 1 </t>
  </si>
  <si>
    <t>Pólizas desactualizadas. Tocó revisar varias carpetas para encontrarlo. Se tuvo que enviar correo para saber si esta activo o no.</t>
  </si>
  <si>
    <t>Afirma que el contrato esta correcto y lo envian a firmas</t>
  </si>
  <si>
    <t>Solicitud inicial de elaboración de contrato</t>
  </si>
  <si>
    <t>Revisión preliminar y solicitud de anexos faltantes</t>
  </si>
  <si>
    <t>Entrega de anexos y ajustes iniciales</t>
  </si>
  <si>
    <t>Firma externa</t>
  </si>
  <si>
    <t>Devolución con observaciones y correcciones</t>
  </si>
  <si>
    <t>Ajustes incorporados y reenvío</t>
  </si>
  <si>
    <t>Solicitud de reunión técnica por cláusulas específicas</t>
  </si>
  <si>
    <t>Reunión técnica y acuerdos sobre cláusulas</t>
  </si>
  <si>
    <t>Remisión de contrato ajustado tras reunión</t>
  </si>
  <si>
    <t>Proveedor solicita modificación en cláusula de pagos</t>
  </si>
  <si>
    <t>Respuesta con justificación y ajustes parciales</t>
  </si>
  <si>
    <t>Remisión de versión final para aprobación</t>
  </si>
  <si>
    <t>Aprobación de las partes</t>
  </si>
  <si>
    <t>Proveedor y Supervisor del contrato</t>
  </si>
  <si>
    <t>PROVEEDOR 5</t>
  </si>
  <si>
    <t>Envío de propuesta a firma externa para elaboración del contrato</t>
  </si>
  <si>
    <t xml:space="preserve">Remisión del borrador para revisión </t>
  </si>
  <si>
    <t>Envío del contrato a firmas</t>
  </si>
  <si>
    <t xml:space="preserve">Días tomados desde la solicitud hasta el archivo </t>
  </si>
  <si>
    <t>ACTIVO</t>
  </si>
  <si>
    <t>RENOVADO</t>
  </si>
  <si>
    <t xml:space="preserve">PRÓXIMO A RENOVAR </t>
  </si>
  <si>
    <t>PRÓXIMO A VENCER</t>
  </si>
  <si>
    <t>TERMINADO</t>
  </si>
  <si>
    <t>TIEMPOS DE PROCESOS CONTRACTUALES DESDE LA SOLICITUD DEL ÁREA PARA LA ELABORACIÓN DE UN CONTRATO HASTA EL ARCHIVO Y CARGUE EN EL REPOSITORIO WEB</t>
  </si>
  <si>
    <t>PROMEDIO</t>
  </si>
  <si>
    <t>OtroSi #1 subido al repositorio web</t>
  </si>
  <si>
    <t>Contrato completado con firmas y subido al repositorio web</t>
  </si>
  <si>
    <t>Contrato completado con firmas y subido al repositorio</t>
  </si>
  <si>
    <t>Contrato subido al repositorio</t>
  </si>
  <si>
    <t>Publicación y archivo en repositorio web</t>
  </si>
  <si>
    <t xml:space="preserve">Número de contratos VIGENTES </t>
  </si>
  <si>
    <t>INDICADORES</t>
  </si>
  <si>
    <t>Se toma el 95% porque es el punto medio más usado entre rigor estadístico y viabilidad práctica</t>
  </si>
  <si>
    <t>Z (valor crítico a un nivel de confianza de 95%) =</t>
  </si>
  <si>
    <t>naj (tamaño de muestra para población de 589 contratos)=</t>
  </si>
  <si>
    <r>
      <t xml:space="preserve">Tamaño de muestra: </t>
    </r>
    <r>
      <rPr>
        <b/>
        <sz val="11"/>
        <color theme="1"/>
        <rFont val="Calibri"/>
        <family val="2"/>
        <scheme val="minor"/>
      </rPr>
      <t>30 contratos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</si>
</sst>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109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2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right"/>
    </xf>
    <xf numFmtId="0" fontId="0" fillId="0" borderId="4" xfId="0" applyBorder="1" applyAlignment="1">
      <alignment horizontal="right"/>
    </xf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 applyAlignment="1"/>
    <xf numFmtId="0" fontId="0" fillId="5" borderId="1" xfId="0" applyFill="1" applyBorder="1" applyAlignment="1">
      <alignment horizontal="right"/>
    </xf>
    <xf numFmtId="164" fontId="0" fillId="5" borderId="1" xfId="0" applyNumberFormat="1" applyFill="1" applyBorder="1"/>
    <xf numFmtId="164" fontId="0" fillId="0" borderId="0" xfId="0" applyNumberFormat="1"/>
    <xf numFmtId="0" fontId="2" fillId="0" borderId="0" xfId="0" applyFont="1"/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15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5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0" fontId="4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4" fillId="8" borderId="1" xfId="0" applyFont="1" applyFill="1" applyBorder="1" applyAlignment="1">
      <alignment horizontal="center"/>
    </xf>
    <xf numFmtId="0" fontId="4" fillId="9" borderId="1" xfId="0" applyFont="1" applyFill="1" applyBorder="1" applyAlignment="1">
      <alignment horizontal="center"/>
    </xf>
    <xf numFmtId="49" fontId="4" fillId="9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0" fontId="4" fillId="0" borderId="3" xfId="0" applyFont="1" applyFill="1" applyBorder="1"/>
    <xf numFmtId="0" fontId="4" fillId="9" borderId="1" xfId="0" applyFont="1" applyFill="1" applyBorder="1"/>
    <xf numFmtId="0" fontId="4" fillId="10" borderId="1" xfId="0" applyFont="1" applyFill="1" applyBorder="1" applyAlignment="1">
      <alignment horizontal="center"/>
    </xf>
    <xf numFmtId="0" fontId="4" fillId="10" borderId="1" xfId="0" applyFont="1" applyFill="1" applyBorder="1"/>
    <xf numFmtId="0" fontId="4" fillId="11" borderId="1" xfId="0" applyFont="1" applyFill="1" applyBorder="1" applyAlignment="1">
      <alignment horizontal="center"/>
    </xf>
    <xf numFmtId="0" fontId="4" fillId="11" borderId="1" xfId="0" applyFont="1" applyFill="1" applyBorder="1"/>
    <xf numFmtId="0" fontId="0" fillId="0" borderId="0" xfId="0" applyFill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5" fontId="0" fillId="0" borderId="1" xfId="0" applyNumberFormat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15" fontId="0" fillId="13" borderId="1" xfId="0" applyNumberFormat="1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 wrapText="1"/>
    </xf>
    <xf numFmtId="0" fontId="0" fillId="13" borderId="1" xfId="0" applyFill="1" applyBorder="1" applyAlignment="1">
      <alignment horizontal="center" vertical="center"/>
    </xf>
    <xf numFmtId="0" fontId="0" fillId="13" borderId="3" xfId="0" applyFill="1" applyBorder="1" applyAlignment="1">
      <alignment horizontal="center" vertical="center" wrapText="1"/>
    </xf>
    <xf numFmtId="15" fontId="0" fillId="13" borderId="1" xfId="0" applyNumberForma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14" borderId="1" xfId="0" applyFill="1" applyBorder="1" applyAlignment="1">
      <alignment horizontal="center"/>
    </xf>
    <xf numFmtId="0" fontId="2" fillId="1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3" fillId="3" borderId="0" xfId="0" applyFont="1" applyFill="1" applyAlignment="1">
      <alignment horizontal="center"/>
    </xf>
    <xf numFmtId="0" fontId="0" fillId="6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49" fontId="4" fillId="8" borderId="1" xfId="0" applyNumberFormat="1" applyFont="1" applyFill="1" applyBorder="1" applyAlignment="1">
      <alignment horizontal="center"/>
    </xf>
    <xf numFmtId="0" fontId="4" fillId="8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9" borderId="1" xfId="0" applyFont="1" applyFill="1" applyBorder="1" applyAlignment="1">
      <alignment horizontal="center"/>
    </xf>
    <xf numFmtId="49" fontId="0" fillId="0" borderId="0" xfId="0" applyNumberFormat="1"/>
    <xf numFmtId="2" fontId="4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5">
    <dxf>
      <fill>
        <patternFill>
          <bgColor rgb="FFFFF2CC"/>
        </patternFill>
      </fill>
    </dxf>
    <dxf>
      <fill>
        <patternFill>
          <bgColor rgb="FFFFF2CC"/>
        </patternFill>
      </fill>
    </dxf>
    <dxf>
      <fill>
        <patternFill>
          <bgColor rgb="FFFFF2CC"/>
        </patternFill>
      </fill>
    </dxf>
    <dxf>
      <fill>
        <patternFill>
          <bgColor rgb="FFFFF2CC"/>
        </patternFill>
      </fill>
    </dxf>
    <dxf>
      <fill>
        <patternFill>
          <bgColor rgb="FFFFF2CC"/>
        </patternFill>
      </fill>
    </dxf>
  </dxfs>
  <tableStyles count="0" defaultTableStyle="TableStyleMedium2" defaultPivotStyle="PivotStyleLight16"/>
  <colors>
    <mruColors>
      <color rgb="FFFFFFCC"/>
      <color rgb="FF37D9D9"/>
      <color rgb="FF1C8672"/>
      <color rgb="FF8FDF3F"/>
      <color rgb="FF187E46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159860</xdr:colOff>
      <xdr:row>34</xdr:row>
      <xdr:rowOff>174937</xdr:rowOff>
    </xdr:from>
    <xdr:to>
      <xdr:col>7</xdr:col>
      <xdr:colOff>658320</xdr:colOff>
      <xdr:row>37</xdr:row>
      <xdr:rowOff>120906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3CE2C50-3FCA-4CDE-A5A8-FD289A2DC5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933" t="15875" r="15430" b="34665"/>
        <a:stretch/>
      </xdr:blipFill>
      <xdr:spPr>
        <a:xfrm>
          <a:off x="7058392" y="7057256"/>
          <a:ext cx="1388460" cy="505310"/>
        </a:xfrm>
        <a:prstGeom prst="rect">
          <a:avLst/>
        </a:prstGeom>
      </xdr:spPr>
    </xdr:pic>
    <xdr:clientData/>
  </xdr:twoCellAnchor>
  <xdr:twoCellAnchor editAs="oneCell">
    <xdr:from>
      <xdr:col>6</xdr:col>
      <xdr:colOff>348576</xdr:colOff>
      <xdr:row>26</xdr:row>
      <xdr:rowOff>97276</xdr:rowOff>
    </xdr:from>
    <xdr:to>
      <xdr:col>7</xdr:col>
      <xdr:colOff>309746</xdr:colOff>
      <xdr:row>29</xdr:row>
      <xdr:rowOff>8106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B8214EE-045B-4FCC-8655-089889EDFE5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4518" t="40333" r="30990" b="7428"/>
        <a:stretch/>
      </xdr:blipFill>
      <xdr:spPr>
        <a:xfrm>
          <a:off x="7247108" y="5488021"/>
          <a:ext cx="851170" cy="470170"/>
        </a:xfrm>
        <a:prstGeom prst="rect">
          <a:avLst/>
        </a:prstGeom>
      </xdr:spPr>
    </xdr:pic>
    <xdr:clientData/>
  </xdr:twoCellAnchor>
  <xdr:twoCellAnchor>
    <xdr:from>
      <xdr:col>8</xdr:col>
      <xdr:colOff>167612</xdr:colOff>
      <xdr:row>30</xdr:row>
      <xdr:rowOff>91271</xdr:rowOff>
    </xdr:from>
    <xdr:to>
      <xdr:col>12</xdr:col>
      <xdr:colOff>263407</xdr:colOff>
      <xdr:row>37</xdr:row>
      <xdr:rowOff>141111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F9020EC1-1472-4BFF-B0AA-8D4AC47F1DF5}"/>
            </a:ext>
          </a:extLst>
        </xdr:cNvPr>
        <xdr:cNvSpPr txBox="1"/>
      </xdr:nvSpPr>
      <xdr:spPr>
        <a:xfrm>
          <a:off x="8088649" y="6008530"/>
          <a:ext cx="4131573" cy="1301025"/>
        </a:xfrm>
        <a:prstGeom prst="rect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/>
            <a:t>Dado que se analizaron dos tiempos distintos dentro del proceso, el tiempo de localización del contrato y el tiempo para definir su vigencia o estado, se calculó de manera independiente la desviación estándar para cada variable a partir de la muestra piloto. Posteriormente, se estimó el tamaño de muestra correspondiente a cada tiempo y se seleccionó el mayor de los valores obtenidos, con el fin de asegurar representatividad y precisión en ambas mediciones.</a:t>
          </a:r>
          <a:endParaRPr lang="en-US" sz="1100"/>
        </a:p>
      </xdr:txBody>
    </xdr:sp>
    <xdr:clientData/>
  </xdr:twoCellAnchor>
  <xdr:oneCellAnchor>
    <xdr:from>
      <xdr:col>7</xdr:col>
      <xdr:colOff>287867</xdr:colOff>
      <xdr:row>36</xdr:row>
      <xdr:rowOff>42333</xdr:rowOff>
    </xdr:from>
    <xdr:ext cx="184731" cy="264560"/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CB38970B-72D4-488A-A939-247ECCE45BCE}"/>
            </a:ext>
          </a:extLst>
        </xdr:cNvPr>
        <xdr:cNvSpPr txBox="1"/>
      </xdr:nvSpPr>
      <xdr:spPr>
        <a:xfrm>
          <a:off x="8339667" y="7289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487680</xdr:colOff>
      <xdr:row>10</xdr:row>
      <xdr:rowOff>68580</xdr:rowOff>
    </xdr:from>
    <xdr:to>
      <xdr:col>14</xdr:col>
      <xdr:colOff>89747</xdr:colOff>
      <xdr:row>12</xdr:row>
      <xdr:rowOff>508000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67AA76C-14C0-4B6D-99A8-8B782AC4400B}"/>
            </a:ext>
          </a:extLst>
        </xdr:cNvPr>
        <xdr:cNvSpPr txBox="1"/>
      </xdr:nvSpPr>
      <xdr:spPr>
        <a:xfrm>
          <a:off x="13898880" y="3387513"/>
          <a:ext cx="3581400" cy="1353820"/>
        </a:xfrm>
        <a:prstGeom prst="rect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b="1"/>
            <a:t>T1 (Localizar contrato):</a:t>
          </a:r>
          <a:endParaRPr lang="en-US"/>
        </a:p>
        <a:p>
          <a:r>
            <a:rPr lang="en-US"/>
            <a:t>Inicio: cuando empiezo la búsqueda en el repositorio</a:t>
          </a:r>
        </a:p>
        <a:p>
          <a:r>
            <a:rPr lang="en-US"/>
            <a:t>Fin: cuando encuentro el contrato o se cumple el límite de 10 min</a:t>
          </a:r>
        </a:p>
        <a:p>
          <a:r>
            <a:rPr lang="en-US" b="1"/>
            <a:t>T2 (Definir vigencia/estado):</a:t>
          </a:r>
          <a:endParaRPr lang="en-US"/>
        </a:p>
        <a:p>
          <a:r>
            <a:rPr lang="en-US"/>
            <a:t>Inicio: al abrir el contrato</a:t>
          </a:r>
        </a:p>
        <a:p>
          <a:r>
            <a:rPr lang="en-US"/>
            <a:t>Fin: cuando identifico la vigencia o el estado contractual</a:t>
          </a: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640080</xdr:colOff>
      <xdr:row>3</xdr:row>
      <xdr:rowOff>49530</xdr:rowOff>
    </xdr:from>
    <xdr:ext cx="1455848" cy="33147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E03CDED8-673B-4E78-9D2A-4E90B194479F}"/>
                </a:ext>
              </a:extLst>
            </xdr:cNvPr>
            <xdr:cNvSpPr txBox="1"/>
          </xdr:nvSpPr>
          <xdr:spPr>
            <a:xfrm>
              <a:off x="5951220" y="979170"/>
              <a:ext cx="1455848" cy="33147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m:rPr>
                            <m:nor/>
                          </m:rPr>
                          <a:rPr lang="el-GR" sz="900"/>
                          <m:t>Σ</m:t>
                        </m:r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𝑡𝑖𝑒𝑚𝑝𝑜𝑠</m:t>
                        </m:r>
                        <m: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𝑑𝑒</m:t>
                        </m:r>
                        <m: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𝑙𝑎</m:t>
                        </m:r>
                        <m: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𝑚𝑢𝑒𝑠𝑡𝑟𝑎</m:t>
                        </m:r>
                      </m:num>
                      <m:den>
                        <m: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𝑡𝑎𝑚𝑎</m:t>
                        </m:r>
                        <m: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ñ</m:t>
                        </m:r>
                        <m: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𝑜</m:t>
                        </m:r>
                        <m: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𝑚𝑢𝑒𝑠𝑡𝑟𝑎𝑙</m:t>
                        </m:r>
                      </m:den>
                    </m:f>
                  </m:oMath>
                </m:oMathPara>
              </a14:m>
              <a:endParaRPr lang="en-US" sz="1050"/>
            </a:p>
          </xdr:txBody>
        </xdr:sp>
      </mc:Choice>
      <mc:Fallback xmlns="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E03CDED8-673B-4E78-9D2A-4E90B194479F}"/>
                </a:ext>
              </a:extLst>
            </xdr:cNvPr>
            <xdr:cNvSpPr txBox="1"/>
          </xdr:nvSpPr>
          <xdr:spPr>
            <a:xfrm>
              <a:off x="5951220" y="979170"/>
              <a:ext cx="1455848" cy="33147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r>
                <a:rPr lang="es-CO" sz="9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(</a:t>
              </a:r>
              <a:r>
                <a:rPr lang="el-GR" sz="9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r>
                <a:rPr lang="el-GR" sz="900" i="0"/>
                <a:t>Σ</a:t>
              </a:r>
              <a:r>
                <a:rPr lang="es-CO" sz="900" b="0" i="0">
                  <a:latin typeface="Cambria Math" panose="02040503050406030204" pitchFamily="18" charset="0"/>
                </a:rPr>
                <a:t>"  </a:t>
              </a:r>
              <a:r>
                <a:rPr lang="es-CO" sz="9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𝑡𝑖𝑒𝑚𝑝𝑜𝑠 𝑑𝑒 𝑙𝑎 𝑚𝑢𝑒𝑠𝑡𝑟𝑎)/(𝑡𝑎𝑚𝑎ñ𝑜 𝑚𝑢𝑒𝑠𝑡𝑟𝑎𝑙)</a:t>
              </a:r>
              <a:endParaRPr lang="en-US" sz="1050"/>
            </a:p>
          </xdr:txBody>
        </xdr:sp>
      </mc:Fallback>
    </mc:AlternateContent>
    <xdr:clientData/>
  </xdr:oneCellAnchor>
  <xdr:oneCellAnchor>
    <xdr:from>
      <xdr:col>4</xdr:col>
      <xdr:colOff>53340</xdr:colOff>
      <xdr:row>4</xdr:row>
      <xdr:rowOff>68580</xdr:rowOff>
    </xdr:from>
    <xdr:ext cx="2682240" cy="37338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2852190F-D59E-4E92-B10A-6DDCF6119490}"/>
                </a:ext>
              </a:extLst>
            </xdr:cNvPr>
            <xdr:cNvSpPr txBox="1"/>
          </xdr:nvSpPr>
          <xdr:spPr>
            <a:xfrm>
              <a:off x="5364480" y="1348740"/>
              <a:ext cx="2682240" cy="37338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m:rPr>
                            <m:nor/>
                          </m:rPr>
                          <a:rPr lang="el-GR" sz="900"/>
                          <m:t>Σ</m:t>
                        </m:r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𝑡𝑖𝑒𝑚𝑝𝑜𝑠</m:t>
                        </m:r>
                        <m: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𝑑𝑒𝑙</m:t>
                        </m:r>
                        <m: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𝑝𝑟𝑜𝑐𝑒𝑠𝑜</m:t>
                        </m:r>
                      </m:num>
                      <m:den>
                        <m: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𝑛</m:t>
                        </m:r>
                        <m: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ú</m:t>
                        </m:r>
                        <m: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𝑚𝑒𝑟𝑜</m:t>
                        </m:r>
                        <m: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𝑑𝑒</m:t>
                        </m:r>
                        <m: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𝑝𝑟𝑜𝑐𝑒𝑠𝑜𝑠</m:t>
                        </m:r>
                        <m: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𝑐𝑜𝑛𝑡𝑟𝑎𝑐𝑡𝑢𝑎𝑙𝑒𝑠</m:t>
                        </m:r>
                        <m: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𝑟𝑒𝑔𝑖𝑠𝑡𝑟𝑎𝑑𝑜𝑠</m:t>
                        </m:r>
                        <m: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</m:den>
                    </m:f>
                  </m:oMath>
                </m:oMathPara>
              </a14:m>
              <a:endParaRPr lang="en-US" sz="1050"/>
            </a:p>
          </xdr:txBody>
        </xdr:sp>
      </mc:Choice>
      <mc:Fallback xmlns="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2852190F-D59E-4E92-B10A-6DDCF6119490}"/>
                </a:ext>
              </a:extLst>
            </xdr:cNvPr>
            <xdr:cNvSpPr txBox="1"/>
          </xdr:nvSpPr>
          <xdr:spPr>
            <a:xfrm>
              <a:off x="5364480" y="1348740"/>
              <a:ext cx="2682240" cy="37338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r>
                <a:rPr lang="es-CO" sz="9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(</a:t>
              </a:r>
              <a:r>
                <a:rPr lang="el-GR" sz="9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r>
                <a:rPr lang="el-GR" sz="900" i="0"/>
                <a:t>Σ</a:t>
              </a:r>
              <a:r>
                <a:rPr lang="es-CO" sz="900" b="0" i="0">
                  <a:latin typeface="Cambria Math" panose="02040503050406030204" pitchFamily="18" charset="0"/>
                </a:rPr>
                <a:t>"  </a:t>
              </a:r>
              <a:r>
                <a:rPr lang="es-CO" sz="9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𝑡𝑖𝑒𝑚𝑝𝑜𝑠 𝑑𝑒</a:t>
              </a:r>
              <a:r>
                <a:rPr lang="es-CO" sz="9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𝑙 𝑝𝑟𝑜𝑐𝑒𝑠𝑜</a:t>
              </a:r>
              <a:r>
                <a:rPr lang="es-CO" sz="9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)/(</a:t>
              </a:r>
              <a:r>
                <a:rPr lang="es-CO" sz="9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𝑛ú𝑚𝑒𝑟𝑜 𝑑𝑒 𝑝𝑟𝑜𝑐𝑒𝑠𝑜𝑠 𝑐𝑜𝑛𝑡𝑟𝑎𝑐𝑡𝑢𝑎𝑙𝑒𝑠 𝑟𝑒𝑔𝑖𝑠𝑡𝑟𝑎𝑑𝑜𝑠 </a:t>
              </a:r>
              <a:r>
                <a:rPr lang="es-CO" sz="9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  <xdr:oneCellAnchor>
    <xdr:from>
      <xdr:col>4</xdr:col>
      <xdr:colOff>662940</xdr:colOff>
      <xdr:row>5</xdr:row>
      <xdr:rowOff>76200</xdr:rowOff>
    </xdr:from>
    <xdr:ext cx="1554480" cy="33147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CuadroTexto 5">
              <a:extLst>
                <a:ext uri="{FF2B5EF4-FFF2-40B4-BE49-F238E27FC236}">
                  <a16:creationId xmlns:a16="http://schemas.microsoft.com/office/drawing/2014/main" id="{0E007846-A2C9-4012-AE98-83C8E80132A4}"/>
                </a:ext>
              </a:extLst>
            </xdr:cNvPr>
            <xdr:cNvSpPr txBox="1"/>
          </xdr:nvSpPr>
          <xdr:spPr>
            <a:xfrm>
              <a:off x="5974080" y="1866900"/>
              <a:ext cx="1554480" cy="33147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m:rPr>
                            <m:nor/>
                          </m:rP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contratos</m:t>
                        </m:r>
                        <m:r>
                          <m:rPr>
                            <m:nor/>
                          </m:rP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completos</m:t>
                        </m:r>
                      </m:num>
                      <m:den>
                        <m: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𝑡𝑜𝑡𝑎𝑙</m:t>
                        </m:r>
                        <m: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𝑐𝑜𝑛𝑡𝑟𝑎𝑡𝑜𝑠</m:t>
                        </m:r>
                        <m: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𝑎𝑐𝑡𝑖𝑣𝑜𝑠</m:t>
                        </m:r>
                      </m:den>
                    </m:f>
                    <m:r>
                      <a:rPr lang="es-CO" sz="9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∗100</m:t>
                    </m:r>
                  </m:oMath>
                </m:oMathPara>
              </a14:m>
              <a:endParaRPr lang="en-US" sz="900" b="0" i="1">
                <a:solidFill>
                  <a:schemeClr val="tx1"/>
                </a:solidFill>
                <a:effectLst/>
                <a:latin typeface="Cambria Math" panose="02040503050406030204" pitchFamily="18" charset="0"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6" name="CuadroTexto 5">
              <a:extLst>
                <a:ext uri="{FF2B5EF4-FFF2-40B4-BE49-F238E27FC236}">
                  <a16:creationId xmlns:a16="http://schemas.microsoft.com/office/drawing/2014/main" id="{0E007846-A2C9-4012-AE98-83C8E80132A4}"/>
                </a:ext>
              </a:extLst>
            </xdr:cNvPr>
            <xdr:cNvSpPr txBox="1"/>
          </xdr:nvSpPr>
          <xdr:spPr>
            <a:xfrm>
              <a:off x="5974080" y="1866900"/>
              <a:ext cx="1554480" cy="33147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r>
                <a:rPr lang="es-CO" sz="9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"contratos completos" /(𝑡𝑜𝑡𝑎𝑙 𝑐𝑜𝑛𝑡𝑟𝑎𝑡𝑜𝑠 𝑎𝑐𝑡𝑖𝑣𝑜𝑠)∗100</a:t>
              </a:r>
              <a:endParaRPr lang="en-US" sz="900" b="0" i="1">
                <a:solidFill>
                  <a:schemeClr val="tx1"/>
                </a:solidFill>
                <a:effectLst/>
                <a:latin typeface="Cambria Math" panose="02040503050406030204" pitchFamily="18" charset="0"/>
                <a:ea typeface="+mn-ea"/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4</xdr:col>
      <xdr:colOff>350520</xdr:colOff>
      <xdr:row>6</xdr:row>
      <xdr:rowOff>83820</xdr:rowOff>
    </xdr:from>
    <xdr:ext cx="2194560" cy="32004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CuadroTexto 6">
              <a:extLst>
                <a:ext uri="{FF2B5EF4-FFF2-40B4-BE49-F238E27FC236}">
                  <a16:creationId xmlns:a16="http://schemas.microsoft.com/office/drawing/2014/main" id="{EBE1CDB4-D253-4293-B03A-0E35800AE8EA}"/>
                </a:ext>
              </a:extLst>
            </xdr:cNvPr>
            <xdr:cNvSpPr txBox="1"/>
          </xdr:nvSpPr>
          <xdr:spPr>
            <a:xfrm>
              <a:off x="5661660" y="2293620"/>
              <a:ext cx="2194560" cy="3200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m:rPr>
                            <m:nor/>
                          </m:rP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contratos</m:t>
                        </m:r>
                        <m:r>
                          <m:rPr>
                            <m:nor/>
                          </m:rP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co</m:t>
                        </m:r>
                        <m: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𝑛</m:t>
                        </m:r>
                        <m: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𝑣𝑖𝑔𝑒𝑛𝑐𝑖𝑎</m:t>
                        </m:r>
                        <m: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𝑛𝑜</m:t>
                        </m:r>
                        <m: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𝑑𝑒𝑓𝑖𝑛𝑖𝑑𝑎</m:t>
                        </m:r>
                      </m:num>
                      <m:den>
                        <m: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𝑡𝑜𝑡𝑎𝑙</m:t>
                        </m:r>
                        <m: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𝑐𝑜𝑛𝑡𝑟𝑎𝑡𝑜𝑠</m:t>
                        </m:r>
                        <m: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𝑎𝑐𝑡𝑖𝑣𝑜𝑠</m:t>
                        </m:r>
                      </m:den>
                    </m:f>
                    <m:r>
                      <a:rPr lang="es-CO" sz="9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∗100</m:t>
                    </m:r>
                  </m:oMath>
                </m:oMathPara>
              </a14:m>
              <a:endParaRPr lang="en-US" sz="900" b="0" i="1">
                <a:solidFill>
                  <a:schemeClr val="tx1"/>
                </a:solidFill>
                <a:effectLst/>
                <a:latin typeface="Cambria Math" panose="02040503050406030204" pitchFamily="18" charset="0"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7" name="CuadroTexto 6">
              <a:extLst>
                <a:ext uri="{FF2B5EF4-FFF2-40B4-BE49-F238E27FC236}">
                  <a16:creationId xmlns:a16="http://schemas.microsoft.com/office/drawing/2014/main" id="{EBE1CDB4-D253-4293-B03A-0E35800AE8EA}"/>
                </a:ext>
              </a:extLst>
            </xdr:cNvPr>
            <xdr:cNvSpPr txBox="1"/>
          </xdr:nvSpPr>
          <xdr:spPr>
            <a:xfrm>
              <a:off x="5661660" y="2293620"/>
              <a:ext cx="2194560" cy="3200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r>
                <a:rPr lang="es-CO" sz="9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("contratos co" 𝑛 𝑣𝑖𝑔𝑒𝑛𝑐𝑖𝑎 𝑛𝑜 𝑑𝑒𝑓𝑖𝑛𝑖𝑑𝑎)/(𝑡𝑜𝑡𝑎𝑙 𝑐𝑜𝑛𝑡𝑟𝑎𝑡𝑜𝑠 𝑎𝑐𝑡𝑖𝑣𝑜𝑠)∗100</a:t>
              </a:r>
              <a:endParaRPr lang="en-US" sz="900" b="0" i="1">
                <a:solidFill>
                  <a:schemeClr val="tx1"/>
                </a:solidFill>
                <a:effectLst/>
                <a:latin typeface="Cambria Math" panose="02040503050406030204" pitchFamily="18" charset="0"/>
                <a:ea typeface="+mn-ea"/>
                <a:cs typeface="+mn-cs"/>
              </a:endParaRPr>
            </a:p>
          </xdr:txBody>
        </xdr:sp>
      </mc:Fallback>
    </mc:AlternateContent>
    <xdr:clientData/>
  </xdr:oneCellAnchor>
  <xdr:twoCellAnchor>
    <xdr:from>
      <xdr:col>3</xdr:col>
      <xdr:colOff>439092</xdr:colOff>
      <xdr:row>8</xdr:row>
      <xdr:rowOff>71611</xdr:rowOff>
    </xdr:from>
    <xdr:to>
      <xdr:col>4</xdr:col>
      <xdr:colOff>2693711</xdr:colOff>
      <xdr:row>15</xdr:row>
      <xdr:rowOff>63992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4BC692B9-DB41-42BC-917C-783AE88365FC}"/>
            </a:ext>
          </a:extLst>
        </xdr:cNvPr>
        <xdr:cNvSpPr txBox="1"/>
      </xdr:nvSpPr>
      <xdr:spPr>
        <a:xfrm>
          <a:off x="4961931" y="2521482"/>
          <a:ext cx="3049393" cy="1254187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/>
            <a:t>Estos</a:t>
          </a:r>
          <a:r>
            <a:rPr lang="en-US" sz="1100" baseline="0"/>
            <a:t> valores son resultado del análisis de la base de datos creada para Financiera Comultrasan.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 el fin de proteger la confidencialidad de la información institucional y los datos personales asociados a los contratos y proveedores, no se incluyen en el documento los registros reales utilizados para el análisis.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CA009-AC72-4451-920B-A2D526239128}">
  <sheetPr>
    <tabColor theme="9" tint="0.79998168889431442"/>
  </sheetPr>
  <dimension ref="B2:K41"/>
  <sheetViews>
    <sheetView topLeftCell="A4" zoomScale="85" zoomScaleNormal="85" workbookViewId="0">
      <selection activeCell="F39" sqref="F39"/>
    </sheetView>
  </sheetViews>
  <sheetFormatPr baseColWidth="10" defaultRowHeight="14.4" x14ac:dyDescent="0.3"/>
  <cols>
    <col min="1" max="1" width="7.33203125" customWidth="1"/>
    <col min="2" max="2" width="8" customWidth="1"/>
    <col min="3" max="3" width="46.21875" customWidth="1"/>
    <col min="4" max="4" width="8.21875" customWidth="1"/>
    <col min="5" max="5" width="13.21875" customWidth="1"/>
    <col min="6" max="6" width="14.33203125" customWidth="1"/>
    <col min="7" max="7" width="13" customWidth="1"/>
    <col min="8" max="8" width="11.5546875" style="3"/>
    <col min="10" max="10" width="24.21875" bestFit="1" customWidth="1"/>
  </cols>
  <sheetData>
    <row r="2" spans="2:11" x14ac:dyDescent="0.3">
      <c r="B2" s="92" t="s">
        <v>20</v>
      </c>
      <c r="C2" s="92"/>
      <c r="D2" s="92"/>
      <c r="E2" s="92"/>
      <c r="F2" s="92"/>
      <c r="G2" s="92"/>
    </row>
    <row r="3" spans="2:11" ht="57.6" x14ac:dyDescent="0.3">
      <c r="B3" s="44" t="s">
        <v>9</v>
      </c>
      <c r="C3" s="44" t="s">
        <v>0</v>
      </c>
      <c r="D3" s="44" t="s">
        <v>2</v>
      </c>
      <c r="E3" s="44" t="s">
        <v>3</v>
      </c>
      <c r="F3" s="44" t="s">
        <v>8</v>
      </c>
      <c r="G3" s="45" t="s">
        <v>23</v>
      </c>
      <c r="H3"/>
    </row>
    <row r="4" spans="2:11" x14ac:dyDescent="0.3">
      <c r="B4" s="1">
        <v>1</v>
      </c>
      <c r="C4" s="1" t="s">
        <v>11</v>
      </c>
      <c r="D4" s="1">
        <v>2025</v>
      </c>
      <c r="E4" s="4">
        <v>9.11</v>
      </c>
      <c r="F4" s="4">
        <v>1.58</v>
      </c>
      <c r="G4" s="1" t="s">
        <v>5</v>
      </c>
      <c r="H4"/>
    </row>
    <row r="5" spans="2:11" x14ac:dyDescent="0.3">
      <c r="B5" s="1">
        <v>2</v>
      </c>
      <c r="C5" s="1" t="s">
        <v>14</v>
      </c>
      <c r="D5" s="1">
        <v>2022</v>
      </c>
      <c r="E5" s="4">
        <v>10</v>
      </c>
      <c r="F5" s="4">
        <v>5.24</v>
      </c>
      <c r="G5" s="1" t="s">
        <v>6</v>
      </c>
      <c r="H5"/>
    </row>
    <row r="6" spans="2:11" x14ac:dyDescent="0.3">
      <c r="B6" s="1">
        <v>3</v>
      </c>
      <c r="C6" s="1" t="s">
        <v>12</v>
      </c>
      <c r="D6" s="1">
        <v>2021</v>
      </c>
      <c r="E6" s="4">
        <v>7.57</v>
      </c>
      <c r="F6" s="4">
        <v>1.02</v>
      </c>
      <c r="G6" s="1" t="s">
        <v>5</v>
      </c>
      <c r="H6"/>
    </row>
    <row r="7" spans="2:11" x14ac:dyDescent="0.3">
      <c r="B7" s="1">
        <v>4</v>
      </c>
      <c r="C7" s="1" t="s">
        <v>10</v>
      </c>
      <c r="D7" s="1">
        <v>2022</v>
      </c>
      <c r="E7" s="4">
        <v>4.49</v>
      </c>
      <c r="F7" s="4">
        <v>1.48</v>
      </c>
      <c r="G7" s="1" t="s">
        <v>5</v>
      </c>
      <c r="H7"/>
    </row>
    <row r="8" spans="2:11" x14ac:dyDescent="0.3">
      <c r="B8" s="1">
        <v>5</v>
      </c>
      <c r="C8" s="1" t="s">
        <v>14</v>
      </c>
      <c r="D8" s="1">
        <v>2023</v>
      </c>
      <c r="E8" s="4">
        <v>7.3</v>
      </c>
      <c r="F8" s="4">
        <v>2.0299999999999998</v>
      </c>
      <c r="G8" s="1" t="s">
        <v>5</v>
      </c>
      <c r="H8"/>
    </row>
    <row r="9" spans="2:11" x14ac:dyDescent="0.3">
      <c r="B9" s="1">
        <v>6</v>
      </c>
      <c r="C9" s="1" t="s">
        <v>13</v>
      </c>
      <c r="D9" s="1">
        <v>2024</v>
      </c>
      <c r="E9" s="4">
        <v>2.37</v>
      </c>
      <c r="F9" s="4">
        <v>0.62</v>
      </c>
      <c r="G9" s="1" t="s">
        <v>5</v>
      </c>
      <c r="H9"/>
    </row>
    <row r="10" spans="2:11" x14ac:dyDescent="0.3">
      <c r="B10" s="1">
        <v>7</v>
      </c>
      <c r="C10" s="1" t="s">
        <v>16</v>
      </c>
      <c r="D10" s="1">
        <v>2025</v>
      </c>
      <c r="E10" s="4">
        <v>7.37</v>
      </c>
      <c r="F10" s="4">
        <v>2.62</v>
      </c>
      <c r="G10" s="1" t="s">
        <v>5</v>
      </c>
      <c r="H10"/>
    </row>
    <row r="11" spans="2:11" x14ac:dyDescent="0.3">
      <c r="B11" s="1">
        <v>8</v>
      </c>
      <c r="C11" s="1" t="s">
        <v>16</v>
      </c>
      <c r="D11" s="1">
        <v>2024</v>
      </c>
      <c r="E11" s="4">
        <v>5.35</v>
      </c>
      <c r="F11" s="4">
        <v>4.6900000000000004</v>
      </c>
      <c r="G11" s="1" t="s">
        <v>5</v>
      </c>
      <c r="H11"/>
    </row>
    <row r="12" spans="2:11" x14ac:dyDescent="0.3">
      <c r="B12" s="1">
        <v>9</v>
      </c>
      <c r="C12" s="1" t="s">
        <v>14</v>
      </c>
      <c r="D12" s="1">
        <v>2022</v>
      </c>
      <c r="E12" s="4">
        <v>2.57</v>
      </c>
      <c r="F12" s="4">
        <v>1.44</v>
      </c>
      <c r="G12" s="1" t="s">
        <v>5</v>
      </c>
      <c r="H12"/>
      <c r="J12" s="93" t="s">
        <v>22</v>
      </c>
      <c r="K12" s="93"/>
    </row>
    <row r="13" spans="2:11" x14ac:dyDescent="0.3">
      <c r="B13" s="1">
        <v>10</v>
      </c>
      <c r="C13" s="1" t="s">
        <v>12</v>
      </c>
      <c r="D13" s="1">
        <v>2014</v>
      </c>
      <c r="E13" s="4">
        <v>6.58</v>
      </c>
      <c r="F13" s="4">
        <v>0.75</v>
      </c>
      <c r="G13" s="1" t="s">
        <v>5</v>
      </c>
      <c r="H13"/>
      <c r="J13" s="5" t="s">
        <v>17</v>
      </c>
      <c r="K13" s="2" t="s">
        <v>18</v>
      </c>
    </row>
    <row r="14" spans="2:11" x14ac:dyDescent="0.3">
      <c r="B14" s="1">
        <v>11</v>
      </c>
      <c r="C14" s="1" t="s">
        <v>16</v>
      </c>
      <c r="D14" s="1">
        <v>2025</v>
      </c>
      <c r="E14" s="4">
        <v>10</v>
      </c>
      <c r="F14" s="4">
        <v>1.39</v>
      </c>
      <c r="G14" s="1" t="s">
        <v>5</v>
      </c>
      <c r="H14"/>
    </row>
    <row r="15" spans="2:11" x14ac:dyDescent="0.3">
      <c r="B15" s="1">
        <v>12</v>
      </c>
      <c r="C15" s="1" t="s">
        <v>15</v>
      </c>
      <c r="D15" s="1">
        <v>2021</v>
      </c>
      <c r="E15" s="4">
        <v>10</v>
      </c>
      <c r="F15" s="4">
        <v>7</v>
      </c>
      <c r="G15" s="1" t="s">
        <v>6</v>
      </c>
      <c r="H15"/>
    </row>
    <row r="16" spans="2:11" x14ac:dyDescent="0.3">
      <c r="B16" s="1">
        <v>13</v>
      </c>
      <c r="C16" s="1" t="s">
        <v>12</v>
      </c>
      <c r="D16" s="1">
        <v>2016</v>
      </c>
      <c r="E16" s="4">
        <v>6.12</v>
      </c>
      <c r="F16" s="4">
        <v>1.6</v>
      </c>
      <c r="G16" s="1" t="s">
        <v>5</v>
      </c>
      <c r="H16"/>
    </row>
    <row r="17" spans="2:8" x14ac:dyDescent="0.3">
      <c r="B17" s="1">
        <v>14</v>
      </c>
      <c r="C17" s="1" t="s">
        <v>10</v>
      </c>
      <c r="D17" s="1">
        <v>2020</v>
      </c>
      <c r="E17" s="4">
        <v>2.5099999999999998</v>
      </c>
      <c r="F17" s="4">
        <v>3.42</v>
      </c>
      <c r="G17" s="1" t="s">
        <v>5</v>
      </c>
      <c r="H17"/>
    </row>
    <row r="18" spans="2:8" x14ac:dyDescent="0.3">
      <c r="B18" s="1">
        <v>15</v>
      </c>
      <c r="C18" s="1" t="s">
        <v>10</v>
      </c>
      <c r="D18" s="1">
        <v>2024</v>
      </c>
      <c r="E18" s="4">
        <v>3.05</v>
      </c>
      <c r="F18" s="4">
        <v>3</v>
      </c>
      <c r="G18" s="1" t="s">
        <v>5</v>
      </c>
      <c r="H18"/>
    </row>
    <row r="19" spans="2:8" x14ac:dyDescent="0.3">
      <c r="H19"/>
    </row>
    <row r="20" spans="2:8" x14ac:dyDescent="0.3">
      <c r="E20" s="7" t="s">
        <v>28</v>
      </c>
      <c r="F20" s="7" t="s">
        <v>29</v>
      </c>
    </row>
    <row r="21" spans="2:8" x14ac:dyDescent="0.3">
      <c r="C21" s="16" t="s">
        <v>21</v>
      </c>
      <c r="D21" s="6" t="s">
        <v>19</v>
      </c>
      <c r="E21" s="5">
        <f>_xlfn.STDEV.S(E4:E18)</f>
        <v>2.8195350849454051</v>
      </c>
      <c r="F21" s="5">
        <f>_xlfn.STDEV.S(F4:F18)</f>
        <v>1.8461460500445888</v>
      </c>
    </row>
    <row r="24" spans="2:8" x14ac:dyDescent="0.3">
      <c r="C24" s="17" t="s">
        <v>24</v>
      </c>
    </row>
    <row r="25" spans="2:8" x14ac:dyDescent="0.3">
      <c r="C25" s="15" t="s">
        <v>284</v>
      </c>
      <c r="D25" s="1">
        <v>1.96</v>
      </c>
      <c r="E25" t="s">
        <v>283</v>
      </c>
    </row>
    <row r="26" spans="2:8" x14ac:dyDescent="0.3">
      <c r="C26" s="14" t="s">
        <v>25</v>
      </c>
      <c r="D26" s="1">
        <f>E21</f>
        <v>2.8195350849454051</v>
      </c>
      <c r="E26" s="1">
        <f>F21</f>
        <v>1.8461460500445888</v>
      </c>
    </row>
    <row r="27" spans="2:8" x14ac:dyDescent="0.3">
      <c r="C27" s="14" t="s">
        <v>26</v>
      </c>
      <c r="D27" s="1">
        <v>1</v>
      </c>
      <c r="E27" t="s">
        <v>27</v>
      </c>
    </row>
    <row r="28" spans="2:8" x14ac:dyDescent="0.3">
      <c r="C28" s="12"/>
    </row>
    <row r="29" spans="2:8" x14ac:dyDescent="0.3">
      <c r="D29" s="7" t="s">
        <v>28</v>
      </c>
      <c r="E29" s="7" t="s">
        <v>29</v>
      </c>
    </row>
    <row r="30" spans="2:8" x14ac:dyDescent="0.3">
      <c r="C30" s="18" t="s">
        <v>30</v>
      </c>
      <c r="D30" s="19">
        <f>(D25*D26/D27)^2</f>
        <v>30.539867530666651</v>
      </c>
      <c r="E30" s="19">
        <f>(D25*E26/D27)^2</f>
        <v>13.093153322666662</v>
      </c>
    </row>
    <row r="31" spans="2:8" x14ac:dyDescent="0.3">
      <c r="D31" s="20"/>
      <c r="E31" s="20"/>
    </row>
    <row r="33" spans="3:5" x14ac:dyDescent="0.3">
      <c r="C33" s="17" t="s">
        <v>31</v>
      </c>
    </row>
    <row r="35" spans="3:5" x14ac:dyDescent="0.3">
      <c r="C35" s="14" t="s">
        <v>32</v>
      </c>
      <c r="D35" s="1">
        <v>589</v>
      </c>
      <c r="E35" s="10" t="s">
        <v>132</v>
      </c>
    </row>
    <row r="37" spans="3:5" x14ac:dyDescent="0.3">
      <c r="D37" s="7" t="s">
        <v>28</v>
      </c>
      <c r="E37" s="7" t="s">
        <v>29</v>
      </c>
    </row>
    <row r="38" spans="3:5" x14ac:dyDescent="0.3">
      <c r="C38" s="18" t="s">
        <v>285</v>
      </c>
      <c r="D38" s="18">
        <f>D30/(1+((D30-1)/D35))</f>
        <v>29.081362285303022</v>
      </c>
      <c r="E38" s="18">
        <f>E30/(1+((E30-1)/D35))</f>
        <v>12.829737394980668</v>
      </c>
    </row>
    <row r="39" spans="3:5" x14ac:dyDescent="0.3">
      <c r="C39" s="22" t="s">
        <v>33</v>
      </c>
      <c r="D39" s="23">
        <f>ROUNDUP(D38,0)</f>
        <v>30</v>
      </c>
    </row>
    <row r="41" spans="3:5" x14ac:dyDescent="0.3">
      <c r="C41" s="20"/>
    </row>
  </sheetData>
  <mergeCells count="2">
    <mergeCell ref="B2:G2"/>
    <mergeCell ref="J12:K12"/>
  </mergeCells>
  <conditionalFormatting sqref="E4:F18">
    <cfRule type="cellIs" dxfId="4" priority="4" operator="greaterThan">
      <formula>5</formula>
    </cfRule>
  </conditionalFormatting>
  <pageMargins left="0.7" right="0.7" top="0.75" bottom="0.75" header="0.3" footer="0.3"/>
  <pageSetup orientation="portrait" horizontalDpi="360" verticalDpi="36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8265F-61AA-4200-A220-CAA486A2B142}">
  <sheetPr>
    <tabColor theme="9" tint="0.79998168889431442"/>
  </sheetPr>
  <dimension ref="B2:V45"/>
  <sheetViews>
    <sheetView topLeftCell="B29" zoomScale="70" zoomScaleNormal="70" workbookViewId="0">
      <selection activeCell="G46" sqref="G46"/>
    </sheetView>
  </sheetViews>
  <sheetFormatPr baseColWidth="10" defaultRowHeight="14.4" x14ac:dyDescent="0.3"/>
  <cols>
    <col min="3" max="3" width="39.33203125" bestFit="1" customWidth="1"/>
    <col min="4" max="4" width="35.21875" customWidth="1"/>
    <col min="5" max="5" width="14.44140625" customWidth="1"/>
    <col min="8" max="8" width="19.88671875" customWidth="1"/>
    <col min="9" max="9" width="43.109375" customWidth="1"/>
  </cols>
  <sheetData>
    <row r="2" spans="2:22" x14ac:dyDescent="0.3">
      <c r="B2" s="94" t="s">
        <v>35</v>
      </c>
      <c r="C2" s="94"/>
      <c r="D2" s="95"/>
    </row>
    <row r="3" spans="2:22" x14ac:dyDescent="0.3">
      <c r="B3" s="96" t="s">
        <v>286</v>
      </c>
      <c r="C3" s="96"/>
      <c r="D3" s="96"/>
      <c r="Q3" s="21"/>
      <c r="V3" s="13"/>
    </row>
    <row r="4" spans="2:22" x14ac:dyDescent="0.3">
      <c r="B4" s="96" t="s">
        <v>133</v>
      </c>
      <c r="C4" s="96"/>
      <c r="D4" s="96"/>
    </row>
    <row r="5" spans="2:22" x14ac:dyDescent="0.3">
      <c r="B5" s="96" t="s">
        <v>34</v>
      </c>
      <c r="C5" s="96"/>
      <c r="D5" s="96"/>
    </row>
    <row r="8" spans="2:22" ht="43.2" x14ac:dyDescent="0.3">
      <c r="B8" s="9" t="s">
        <v>7</v>
      </c>
      <c r="C8" s="9" t="s">
        <v>36</v>
      </c>
      <c r="D8" s="9" t="s">
        <v>0</v>
      </c>
      <c r="E8" s="9" t="s">
        <v>2</v>
      </c>
      <c r="F8" s="9" t="s">
        <v>3</v>
      </c>
      <c r="G8" s="9" t="s">
        <v>8</v>
      </c>
      <c r="H8" s="11" t="s">
        <v>23</v>
      </c>
      <c r="I8" s="11" t="s">
        <v>4</v>
      </c>
    </row>
    <row r="9" spans="2:22" ht="57.6" x14ac:dyDescent="0.3">
      <c r="B9" s="24">
        <v>1</v>
      </c>
      <c r="C9" s="28" t="s">
        <v>54</v>
      </c>
      <c r="D9" s="24" t="s">
        <v>63</v>
      </c>
      <c r="E9" s="24">
        <v>2025</v>
      </c>
      <c r="F9" s="25">
        <v>2.4</v>
      </c>
      <c r="G9" s="25">
        <v>4.3499999999999996</v>
      </c>
      <c r="H9" s="24" t="s">
        <v>80</v>
      </c>
      <c r="I9" s="33" t="s">
        <v>117</v>
      </c>
    </row>
    <row r="10" spans="2:22" ht="43.2" x14ac:dyDescent="0.3">
      <c r="B10" s="24">
        <v>2</v>
      </c>
      <c r="C10" s="28" t="s">
        <v>49</v>
      </c>
      <c r="D10" s="28" t="s">
        <v>67</v>
      </c>
      <c r="E10" s="24">
        <v>2020</v>
      </c>
      <c r="F10" s="25">
        <v>1.46</v>
      </c>
      <c r="G10" s="25">
        <v>0.49</v>
      </c>
      <c r="H10" s="24" t="s">
        <v>80</v>
      </c>
      <c r="I10" s="33" t="s">
        <v>118</v>
      </c>
    </row>
    <row r="11" spans="2:22" ht="28.8" x14ac:dyDescent="0.3">
      <c r="B11" s="24">
        <v>3</v>
      </c>
      <c r="C11" s="28" t="s">
        <v>50</v>
      </c>
      <c r="D11" s="28" t="s">
        <v>67</v>
      </c>
      <c r="E11" s="28">
        <v>2025</v>
      </c>
      <c r="F11" s="32">
        <v>4.47</v>
      </c>
      <c r="G11" s="32">
        <v>2.1</v>
      </c>
      <c r="H11" s="28" t="s">
        <v>80</v>
      </c>
      <c r="I11" s="33" t="s">
        <v>119</v>
      </c>
    </row>
    <row r="12" spans="2:22" ht="43.2" x14ac:dyDescent="0.3">
      <c r="B12" s="24">
        <v>4</v>
      </c>
      <c r="C12" s="28" t="s">
        <v>54</v>
      </c>
      <c r="D12" s="28" t="s">
        <v>71</v>
      </c>
      <c r="E12" s="28">
        <v>2016</v>
      </c>
      <c r="F12" s="32">
        <v>3.26</v>
      </c>
      <c r="G12" s="32">
        <v>7.58</v>
      </c>
      <c r="H12" s="28" t="s">
        <v>80</v>
      </c>
      <c r="I12" s="33" t="s">
        <v>120</v>
      </c>
    </row>
    <row r="13" spans="2:22" ht="43.2" x14ac:dyDescent="0.3">
      <c r="B13" s="24">
        <v>5</v>
      </c>
      <c r="C13" s="28" t="s">
        <v>38</v>
      </c>
      <c r="D13" s="28" t="s">
        <v>77</v>
      </c>
      <c r="E13" s="28">
        <v>2025</v>
      </c>
      <c r="F13" s="32">
        <v>1.51</v>
      </c>
      <c r="G13" s="32">
        <v>0.43</v>
      </c>
      <c r="H13" s="28" t="s">
        <v>80</v>
      </c>
      <c r="I13" s="33" t="s">
        <v>121</v>
      </c>
    </row>
    <row r="14" spans="2:22" ht="57.6" x14ac:dyDescent="0.3">
      <c r="B14" s="24">
        <v>6</v>
      </c>
      <c r="C14" s="28" t="s">
        <v>42</v>
      </c>
      <c r="D14" s="28" t="s">
        <v>67</v>
      </c>
      <c r="E14" s="28">
        <v>2024</v>
      </c>
      <c r="F14" s="32">
        <v>10</v>
      </c>
      <c r="G14" s="32">
        <v>2.4700000000000002</v>
      </c>
      <c r="H14" s="28" t="s">
        <v>80</v>
      </c>
      <c r="I14" s="33" t="s">
        <v>122</v>
      </c>
    </row>
    <row r="15" spans="2:22" x14ac:dyDescent="0.3">
      <c r="B15" s="24">
        <v>7</v>
      </c>
      <c r="C15" s="28" t="s">
        <v>49</v>
      </c>
      <c r="D15" s="28" t="s">
        <v>71</v>
      </c>
      <c r="E15" s="28">
        <v>2019</v>
      </c>
      <c r="F15" s="32">
        <v>2.16</v>
      </c>
      <c r="G15" s="32">
        <v>0.35</v>
      </c>
      <c r="H15" s="28" t="s">
        <v>80</v>
      </c>
      <c r="I15" s="33" t="s">
        <v>101</v>
      </c>
    </row>
    <row r="16" spans="2:22" ht="43.2" x14ac:dyDescent="0.3">
      <c r="B16" s="24">
        <v>8</v>
      </c>
      <c r="C16" s="28" t="s">
        <v>54</v>
      </c>
      <c r="D16" s="28" t="s">
        <v>71</v>
      </c>
      <c r="E16" s="28">
        <v>2009</v>
      </c>
      <c r="F16" s="32">
        <v>4.58</v>
      </c>
      <c r="G16" s="32">
        <v>10</v>
      </c>
      <c r="H16" s="28" t="s">
        <v>80</v>
      </c>
      <c r="I16" s="33" t="s">
        <v>123</v>
      </c>
    </row>
    <row r="17" spans="2:9" x14ac:dyDescent="0.3">
      <c r="B17" s="24">
        <v>9</v>
      </c>
      <c r="C17" s="28" t="s">
        <v>59</v>
      </c>
      <c r="D17" s="28" t="s">
        <v>74</v>
      </c>
      <c r="E17" s="28">
        <v>2014</v>
      </c>
      <c r="F17" s="32">
        <v>2.31</v>
      </c>
      <c r="G17" s="32">
        <v>0.57999999999999996</v>
      </c>
      <c r="H17" s="28" t="s">
        <v>80</v>
      </c>
      <c r="I17" s="33" t="s">
        <v>101</v>
      </c>
    </row>
    <row r="18" spans="2:9" ht="57.6" x14ac:dyDescent="0.3">
      <c r="B18" s="24">
        <v>10</v>
      </c>
      <c r="C18" s="28" t="s">
        <v>54</v>
      </c>
      <c r="D18" s="28" t="s">
        <v>67</v>
      </c>
      <c r="E18" s="28">
        <v>2021</v>
      </c>
      <c r="F18" s="32">
        <v>2.2999999999999998</v>
      </c>
      <c r="G18" s="32">
        <v>5.38</v>
      </c>
      <c r="H18" s="28" t="s">
        <v>80</v>
      </c>
      <c r="I18" s="33" t="s">
        <v>102</v>
      </c>
    </row>
    <row r="19" spans="2:9" ht="43.2" x14ac:dyDescent="0.3">
      <c r="B19" s="24">
        <v>11</v>
      </c>
      <c r="C19" s="28" t="s">
        <v>59</v>
      </c>
      <c r="D19" s="28" t="s">
        <v>67</v>
      </c>
      <c r="E19" s="28">
        <v>2016</v>
      </c>
      <c r="F19" s="32">
        <v>10</v>
      </c>
      <c r="G19" s="32">
        <v>6.25</v>
      </c>
      <c r="H19" s="34" t="s">
        <v>81</v>
      </c>
      <c r="I19" s="33" t="s">
        <v>103</v>
      </c>
    </row>
    <row r="20" spans="2:9" ht="28.8" x14ac:dyDescent="0.3">
      <c r="B20" s="24">
        <v>12</v>
      </c>
      <c r="C20" s="28" t="s">
        <v>54</v>
      </c>
      <c r="D20" s="28" t="s">
        <v>67</v>
      </c>
      <c r="E20" s="28">
        <v>2022</v>
      </c>
      <c r="F20" s="32">
        <v>2.0099999999999998</v>
      </c>
      <c r="G20" s="32">
        <v>1.45</v>
      </c>
      <c r="H20" s="28" t="s">
        <v>80</v>
      </c>
      <c r="I20" s="33" t="s">
        <v>101</v>
      </c>
    </row>
    <row r="21" spans="2:9" ht="43.2" x14ac:dyDescent="0.3">
      <c r="B21" s="24">
        <v>13</v>
      </c>
      <c r="C21" s="28" t="s">
        <v>38</v>
      </c>
      <c r="D21" s="28" t="s">
        <v>71</v>
      </c>
      <c r="E21" s="28">
        <v>2025</v>
      </c>
      <c r="F21" s="32">
        <v>3.57</v>
      </c>
      <c r="G21" s="32">
        <v>0.4</v>
      </c>
      <c r="H21" s="28" t="s">
        <v>80</v>
      </c>
      <c r="I21" s="33" t="s">
        <v>105</v>
      </c>
    </row>
    <row r="22" spans="2:9" ht="43.2" x14ac:dyDescent="0.3">
      <c r="B22" s="24">
        <v>14</v>
      </c>
      <c r="C22" s="28" t="s">
        <v>54</v>
      </c>
      <c r="D22" s="28" t="s">
        <v>70</v>
      </c>
      <c r="E22" s="28">
        <v>2023</v>
      </c>
      <c r="F22" s="32">
        <v>4.2</v>
      </c>
      <c r="G22" s="32">
        <v>5.36</v>
      </c>
      <c r="H22" s="28" t="s">
        <v>80</v>
      </c>
      <c r="I22" s="33" t="s">
        <v>104</v>
      </c>
    </row>
    <row r="23" spans="2:9" ht="43.2" x14ac:dyDescent="0.3">
      <c r="B23" s="24">
        <v>15</v>
      </c>
      <c r="C23" s="28" t="s">
        <v>49</v>
      </c>
      <c r="D23" s="28" t="s">
        <v>63</v>
      </c>
      <c r="E23" s="28">
        <v>2023</v>
      </c>
      <c r="F23" s="32">
        <v>3.11</v>
      </c>
      <c r="G23" s="32">
        <v>0.22</v>
      </c>
      <c r="H23" s="28" t="s">
        <v>80</v>
      </c>
      <c r="I23" s="33" t="s">
        <v>106</v>
      </c>
    </row>
    <row r="24" spans="2:9" ht="28.8" x14ac:dyDescent="0.3">
      <c r="B24" s="24">
        <v>16</v>
      </c>
      <c r="C24" s="28" t="s">
        <v>51</v>
      </c>
      <c r="D24" s="28" t="s">
        <v>77</v>
      </c>
      <c r="E24" s="28">
        <v>2025</v>
      </c>
      <c r="F24" s="28">
        <v>1.56</v>
      </c>
      <c r="G24" s="28">
        <v>0.36</v>
      </c>
      <c r="H24" s="28" t="s">
        <v>80</v>
      </c>
      <c r="I24" s="33" t="s">
        <v>101</v>
      </c>
    </row>
    <row r="25" spans="2:9" ht="31.2" customHeight="1" x14ac:dyDescent="0.3">
      <c r="B25" s="24">
        <v>17</v>
      </c>
      <c r="C25" s="28" t="s">
        <v>54</v>
      </c>
      <c r="D25" s="28" t="s">
        <v>70</v>
      </c>
      <c r="E25" s="28">
        <v>2025</v>
      </c>
      <c r="F25" s="28">
        <v>2.04</v>
      </c>
      <c r="G25" s="28">
        <v>0.28000000000000003</v>
      </c>
      <c r="H25" s="28" t="s">
        <v>80</v>
      </c>
      <c r="I25" s="33" t="s">
        <v>101</v>
      </c>
    </row>
    <row r="26" spans="2:9" x14ac:dyDescent="0.3">
      <c r="B26" s="24">
        <v>18</v>
      </c>
      <c r="C26" s="28" t="s">
        <v>54</v>
      </c>
      <c r="D26" s="28" t="s">
        <v>71</v>
      </c>
      <c r="E26" s="28">
        <v>2019</v>
      </c>
      <c r="F26" s="28">
        <v>2.48</v>
      </c>
      <c r="G26" s="28">
        <v>1.05</v>
      </c>
      <c r="H26" s="28" t="s">
        <v>80</v>
      </c>
      <c r="I26" s="33" t="s">
        <v>107</v>
      </c>
    </row>
    <row r="27" spans="2:9" ht="43.2" x14ac:dyDescent="0.3">
      <c r="B27" s="24">
        <v>19</v>
      </c>
      <c r="C27" s="28" t="s">
        <v>38</v>
      </c>
      <c r="D27" s="28" t="s">
        <v>62</v>
      </c>
      <c r="E27" s="28">
        <v>2022</v>
      </c>
      <c r="F27" s="32">
        <v>10</v>
      </c>
      <c r="G27" s="28">
        <v>0.48</v>
      </c>
      <c r="H27" s="28" t="s">
        <v>80</v>
      </c>
      <c r="I27" s="33" t="s">
        <v>108</v>
      </c>
    </row>
    <row r="28" spans="2:9" ht="43.2" x14ac:dyDescent="0.3">
      <c r="B28" s="24">
        <v>20</v>
      </c>
      <c r="C28" s="28" t="s">
        <v>54</v>
      </c>
      <c r="D28" s="28" t="s">
        <v>71</v>
      </c>
      <c r="E28" s="28">
        <v>2019</v>
      </c>
      <c r="F28" s="28">
        <v>3.37</v>
      </c>
      <c r="G28" s="78">
        <v>10</v>
      </c>
      <c r="H28" s="28" t="s">
        <v>80</v>
      </c>
      <c r="I28" s="33" t="s">
        <v>248</v>
      </c>
    </row>
    <row r="29" spans="2:9" ht="28.8" x14ac:dyDescent="0.3">
      <c r="B29" s="24">
        <v>21</v>
      </c>
      <c r="C29" s="28" t="s">
        <v>38</v>
      </c>
      <c r="D29" s="28" t="s">
        <v>70</v>
      </c>
      <c r="E29" s="28">
        <v>2023</v>
      </c>
      <c r="F29" s="28">
        <v>4.13</v>
      </c>
      <c r="G29" s="28">
        <v>0.41</v>
      </c>
      <c r="H29" s="28" t="s">
        <v>80</v>
      </c>
      <c r="I29" s="33" t="s">
        <v>109</v>
      </c>
    </row>
    <row r="30" spans="2:9" ht="43.2" x14ac:dyDescent="0.3">
      <c r="B30" s="24">
        <v>22</v>
      </c>
      <c r="C30" s="28" t="s">
        <v>49</v>
      </c>
      <c r="D30" s="28" t="s">
        <v>67</v>
      </c>
      <c r="E30" s="28">
        <v>2025</v>
      </c>
      <c r="F30" s="28">
        <v>3.05</v>
      </c>
      <c r="G30" s="28">
        <v>0.56999999999999995</v>
      </c>
      <c r="H30" s="28" t="s">
        <v>80</v>
      </c>
      <c r="I30" s="33" t="s">
        <v>110</v>
      </c>
    </row>
    <row r="31" spans="2:9" x14ac:dyDescent="0.3">
      <c r="B31" s="24">
        <v>23</v>
      </c>
      <c r="C31" s="28" t="s">
        <v>38</v>
      </c>
      <c r="D31" s="28" t="s">
        <v>71</v>
      </c>
      <c r="E31" s="24">
        <v>2023</v>
      </c>
      <c r="F31" s="28">
        <v>2.37</v>
      </c>
      <c r="G31" s="28">
        <v>0.35</v>
      </c>
      <c r="H31" s="28" t="s">
        <v>80</v>
      </c>
      <c r="I31" s="33" t="s">
        <v>101</v>
      </c>
    </row>
    <row r="32" spans="2:9" ht="86.4" x14ac:dyDescent="0.3">
      <c r="B32" s="24">
        <v>24</v>
      </c>
      <c r="C32" s="28" t="s">
        <v>38</v>
      </c>
      <c r="D32" s="28" t="s">
        <v>67</v>
      </c>
      <c r="E32" s="28">
        <v>2023</v>
      </c>
      <c r="F32" s="32">
        <v>10</v>
      </c>
      <c r="G32" s="28">
        <v>2.56</v>
      </c>
      <c r="H32" s="34" t="s">
        <v>81</v>
      </c>
      <c r="I32" s="33" t="s">
        <v>112</v>
      </c>
    </row>
    <row r="33" spans="2:9" ht="57.6" x14ac:dyDescent="0.3">
      <c r="B33" s="24">
        <v>25</v>
      </c>
      <c r="C33" s="28" t="s">
        <v>38</v>
      </c>
      <c r="D33" s="28" t="s">
        <v>74</v>
      </c>
      <c r="E33" s="28">
        <v>2022</v>
      </c>
      <c r="F33" s="28">
        <v>4.13</v>
      </c>
      <c r="G33" s="28">
        <v>1.1100000000000001</v>
      </c>
      <c r="H33" s="28" t="s">
        <v>80</v>
      </c>
      <c r="I33" s="33" t="s">
        <v>113</v>
      </c>
    </row>
    <row r="34" spans="2:9" x14ac:dyDescent="0.3">
      <c r="B34" s="24">
        <v>26</v>
      </c>
      <c r="C34" s="28" t="s">
        <v>54</v>
      </c>
      <c r="D34" s="28" t="s">
        <v>62</v>
      </c>
      <c r="E34" s="28">
        <v>2024</v>
      </c>
      <c r="F34" s="28">
        <v>2.54</v>
      </c>
      <c r="G34" s="28">
        <v>1.2</v>
      </c>
      <c r="H34" s="28" t="s">
        <v>80</v>
      </c>
      <c r="I34" s="33" t="s">
        <v>101</v>
      </c>
    </row>
    <row r="35" spans="2:9" ht="43.2" x14ac:dyDescent="0.3">
      <c r="B35" s="24">
        <v>27</v>
      </c>
      <c r="C35" s="28" t="s">
        <v>54</v>
      </c>
      <c r="D35" s="28" t="s">
        <v>71</v>
      </c>
      <c r="E35" s="28">
        <v>2012</v>
      </c>
      <c r="F35" s="32">
        <v>10</v>
      </c>
      <c r="G35" s="28">
        <v>2.13</v>
      </c>
      <c r="H35" s="28" t="s">
        <v>80</v>
      </c>
      <c r="I35" s="33" t="s">
        <v>115</v>
      </c>
    </row>
    <row r="36" spans="2:9" ht="43.2" x14ac:dyDescent="0.3">
      <c r="B36" s="24">
        <v>28</v>
      </c>
      <c r="C36" s="28" t="s">
        <v>54</v>
      </c>
      <c r="D36" s="28" t="s">
        <v>67</v>
      </c>
      <c r="E36" s="28">
        <v>2025</v>
      </c>
      <c r="F36" s="28">
        <v>3.21</v>
      </c>
      <c r="G36" s="28">
        <v>1</v>
      </c>
      <c r="H36" s="28" t="s">
        <v>80</v>
      </c>
      <c r="I36" s="33" t="s">
        <v>111</v>
      </c>
    </row>
    <row r="37" spans="2:9" ht="28.8" x14ac:dyDescent="0.3">
      <c r="B37" s="24">
        <v>29</v>
      </c>
      <c r="C37" s="28" t="s">
        <v>51</v>
      </c>
      <c r="D37" s="28" t="s">
        <v>63</v>
      </c>
      <c r="E37" s="29">
        <v>2025</v>
      </c>
      <c r="F37" s="28">
        <v>6.29</v>
      </c>
      <c r="G37" s="28">
        <v>3.13</v>
      </c>
      <c r="H37" s="28" t="s">
        <v>80</v>
      </c>
      <c r="I37" s="33" t="s">
        <v>116</v>
      </c>
    </row>
    <row r="38" spans="2:9" ht="57.6" x14ac:dyDescent="0.3">
      <c r="B38" s="24">
        <v>30</v>
      </c>
      <c r="C38" s="28" t="s">
        <v>53</v>
      </c>
      <c r="D38" s="28" t="s">
        <v>67</v>
      </c>
      <c r="E38" s="28">
        <v>2025</v>
      </c>
      <c r="F38" s="28">
        <v>5.59</v>
      </c>
      <c r="G38" s="28">
        <v>2.41</v>
      </c>
      <c r="H38" s="28" t="s">
        <v>80</v>
      </c>
      <c r="I38" s="33" t="s">
        <v>114</v>
      </c>
    </row>
    <row r="41" spans="2:9" x14ac:dyDescent="0.3">
      <c r="F41" s="7" t="s">
        <v>28</v>
      </c>
      <c r="G41" s="7" t="s">
        <v>29</v>
      </c>
    </row>
    <row r="42" spans="2:9" ht="40.200000000000003" customHeight="1" x14ac:dyDescent="0.3">
      <c r="E42" s="8" t="s">
        <v>128</v>
      </c>
      <c r="F42" s="54">
        <f>AVERAGE(F9:F38)</f>
        <v>4.2699999999999996</v>
      </c>
      <c r="G42" s="54">
        <f>AVERAGE(G9:G38)</f>
        <v>2.4816666666666665</v>
      </c>
    </row>
    <row r="43" spans="2:9" x14ac:dyDescent="0.3">
      <c r="E43" s="6" t="s">
        <v>169</v>
      </c>
      <c r="F43" s="55">
        <f>MIN(F9:F38)</f>
        <v>1.46</v>
      </c>
      <c r="G43" s="55">
        <f>MIN(G9:G38)</f>
        <v>0.22</v>
      </c>
    </row>
    <row r="44" spans="2:9" x14ac:dyDescent="0.3">
      <c r="E44" s="6" t="s">
        <v>170</v>
      </c>
      <c r="F44" s="55">
        <f>MAX(F9:F38)</f>
        <v>10</v>
      </c>
      <c r="G44" s="55">
        <f>MAX(G9:G38)</f>
        <v>10</v>
      </c>
    </row>
    <row r="45" spans="2:9" x14ac:dyDescent="0.3">
      <c r="E45" s="6" t="s">
        <v>171</v>
      </c>
      <c r="F45" s="55">
        <f>MEDIAN(F9:F38)</f>
        <v>3.2349999999999999</v>
      </c>
      <c r="G45" s="55">
        <f>MEDIAN(G9:G38)</f>
        <v>1.155</v>
      </c>
    </row>
  </sheetData>
  <autoFilter ref="B8:I8" xr:uid="{B0B8265F-61AA-4200-A220-CAA486A2B142}"/>
  <mergeCells count="4">
    <mergeCell ref="B2:D2"/>
    <mergeCell ref="B3:D3"/>
    <mergeCell ref="B4:D4"/>
    <mergeCell ref="B5:D5"/>
  </mergeCells>
  <conditionalFormatting sqref="F9:G23">
    <cfRule type="cellIs" dxfId="3" priority="4" operator="greaterThan">
      <formula>5</formula>
    </cfRule>
  </conditionalFormatting>
  <conditionalFormatting sqref="F27">
    <cfRule type="cellIs" dxfId="2" priority="3" operator="greaterThan">
      <formula>5</formula>
    </cfRule>
  </conditionalFormatting>
  <conditionalFormatting sqref="F32">
    <cfRule type="cellIs" dxfId="1" priority="2" operator="greaterThan">
      <formula>5</formula>
    </cfRule>
  </conditionalFormatting>
  <conditionalFormatting sqref="F35">
    <cfRule type="cellIs" dxfId="0" priority="1" operator="greaterThan">
      <formula>5</formula>
    </cfRule>
  </conditionalFormatting>
  <pageMargins left="0.7" right="0.7" top="0.75" bottom="0.75" header="0.3" footer="0.3"/>
  <pageSetup orientation="portrait" horizontalDpi="360" verticalDpi="360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112898-46CC-4D5B-8E21-7E128389058C}">
          <x14:formula1>
            <xm:f>Datos!$E$3:$E$4</xm:f>
          </x14:formula1>
          <xm:sqref>H9:H38</xm:sqref>
        </x14:dataValidation>
        <x14:dataValidation type="list" allowBlank="1" showInputMessage="1" showErrorMessage="1" xr:uid="{9F518067-1D11-4EA9-95B9-690E4D89A1C2}">
          <x14:formula1>
            <xm:f>Datos!$C$3:$C$21</xm:f>
          </x14:formula1>
          <xm:sqref>D9:D38</xm:sqref>
        </x14:dataValidation>
        <x14:dataValidation type="list" allowBlank="1" showInputMessage="1" showErrorMessage="1" xr:uid="{3947512C-B2AF-4711-A7CA-44D3369440C6}">
          <x14:formula1>
            <xm:f>Datos!$A$3:$A$24</xm:f>
          </x14:formula1>
          <xm:sqref>C9:C38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583F0-94A2-4896-BFBF-9CA48353D0CA}">
  <sheetPr>
    <tabColor theme="8" tint="0.79998168889431442"/>
  </sheetPr>
  <dimension ref="A1:AC41"/>
  <sheetViews>
    <sheetView zoomScale="56" zoomScaleNormal="70" workbookViewId="0">
      <selection activeCell="Y14" sqref="Y14"/>
    </sheetView>
  </sheetViews>
  <sheetFormatPr baseColWidth="10" defaultRowHeight="14.4" x14ac:dyDescent="0.3"/>
  <cols>
    <col min="2" max="2" width="42.44140625" bestFit="1" customWidth="1"/>
    <col min="3" max="3" width="35.77734375" customWidth="1"/>
    <col min="4" max="4" width="12.44140625" customWidth="1"/>
    <col min="5" max="5" width="13.5546875" customWidth="1"/>
    <col min="7" max="7" width="11.5546875" style="50"/>
    <col min="8" max="8" width="35.44140625" style="35" customWidth="1"/>
    <col min="9" max="9" width="27.44140625" style="50" customWidth="1"/>
    <col min="10" max="10" width="11.5546875" style="50"/>
    <col min="11" max="11" width="15" style="50" customWidth="1"/>
    <col min="13" max="13" width="11.5546875" style="50"/>
    <col min="14" max="14" width="35.44140625" style="35" customWidth="1"/>
    <col min="15" max="15" width="27.44140625" style="50" customWidth="1"/>
    <col min="16" max="16" width="11.5546875" style="50"/>
    <col min="17" max="17" width="15" style="50" customWidth="1"/>
    <col min="19" max="19" width="11.5546875" style="50"/>
    <col min="20" max="20" width="35.44140625" style="35" customWidth="1"/>
    <col min="21" max="21" width="27.44140625" style="50" customWidth="1"/>
    <col min="22" max="22" width="11.5546875" style="50"/>
    <col min="23" max="23" width="15" style="50" customWidth="1"/>
    <col min="26" max="26" width="41.21875" customWidth="1"/>
    <col min="27" max="27" width="18.109375" customWidth="1"/>
  </cols>
  <sheetData>
    <row r="1" spans="1:29" x14ac:dyDescent="0.3">
      <c r="H1" s="50"/>
      <c r="N1" s="50"/>
      <c r="T1" s="50"/>
    </row>
    <row r="2" spans="1:29" x14ac:dyDescent="0.3">
      <c r="A2" s="99" t="s">
        <v>274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</row>
    <row r="3" spans="1:29" x14ac:dyDescent="0.3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</row>
    <row r="4" spans="1:29" x14ac:dyDescent="0.3">
      <c r="H4" s="50"/>
      <c r="N4" s="50"/>
      <c r="T4" s="50"/>
    </row>
    <row r="5" spans="1:29" x14ac:dyDescent="0.3">
      <c r="A5" s="100" t="s">
        <v>124</v>
      </c>
      <c r="B5" s="100"/>
      <c r="C5" s="100"/>
      <c r="D5" s="100"/>
      <c r="E5" s="100"/>
      <c r="G5" s="97" t="s">
        <v>147</v>
      </c>
      <c r="H5" s="97"/>
      <c r="I5" s="97"/>
      <c r="J5" s="97"/>
      <c r="K5" s="97"/>
      <c r="M5" s="97" t="s">
        <v>172</v>
      </c>
      <c r="N5" s="97"/>
      <c r="O5" s="97"/>
      <c r="P5" s="97"/>
      <c r="Q5" s="97"/>
      <c r="S5" s="97" t="s">
        <v>199</v>
      </c>
      <c r="T5" s="97"/>
      <c r="U5" s="97"/>
      <c r="V5" s="97"/>
      <c r="W5" s="97"/>
      <c r="Y5" s="97" t="s">
        <v>264</v>
      </c>
      <c r="Z5" s="97"/>
      <c r="AA5" s="97"/>
      <c r="AB5" s="97"/>
      <c r="AC5" s="97"/>
    </row>
    <row r="6" spans="1:29" x14ac:dyDescent="0.3">
      <c r="A6" s="93" t="s">
        <v>247</v>
      </c>
      <c r="B6" s="93"/>
      <c r="C6" s="93"/>
      <c r="D6" s="93"/>
      <c r="E6" s="93"/>
      <c r="G6" s="98" t="s">
        <v>148</v>
      </c>
      <c r="H6" s="98"/>
      <c r="I6" s="98"/>
      <c r="J6" s="98"/>
      <c r="K6" s="98"/>
      <c r="M6" s="98" t="s">
        <v>148</v>
      </c>
      <c r="N6" s="98"/>
      <c r="O6" s="98"/>
      <c r="P6" s="98"/>
      <c r="Q6" s="98"/>
      <c r="S6" s="98" t="s">
        <v>148</v>
      </c>
      <c r="T6" s="98"/>
      <c r="U6" s="98"/>
      <c r="V6" s="98"/>
      <c r="W6" s="98"/>
      <c r="Y6" s="98" t="s">
        <v>148</v>
      </c>
      <c r="Z6" s="98"/>
      <c r="AA6" s="98"/>
      <c r="AB6" s="98"/>
      <c r="AC6" s="98"/>
    </row>
    <row r="7" spans="1:29" ht="28.2" customHeight="1" x14ac:dyDescent="0.3">
      <c r="A7" s="30" t="s">
        <v>83</v>
      </c>
      <c r="B7" s="30" t="s">
        <v>82</v>
      </c>
      <c r="C7" s="30" t="s">
        <v>84</v>
      </c>
      <c r="D7" s="31" t="s">
        <v>90</v>
      </c>
      <c r="E7" s="46" t="s">
        <v>166</v>
      </c>
      <c r="G7" s="47" t="s">
        <v>83</v>
      </c>
      <c r="H7" s="47" t="s">
        <v>82</v>
      </c>
      <c r="I7" s="47" t="s">
        <v>84</v>
      </c>
      <c r="J7" s="48" t="s">
        <v>90</v>
      </c>
      <c r="K7" s="46" t="s">
        <v>166</v>
      </c>
      <c r="M7" s="47" t="s">
        <v>83</v>
      </c>
      <c r="N7" s="47" t="s">
        <v>82</v>
      </c>
      <c r="O7" s="47" t="s">
        <v>84</v>
      </c>
      <c r="P7" s="48" t="s">
        <v>90</v>
      </c>
      <c r="Q7" s="46" t="s">
        <v>166</v>
      </c>
      <c r="S7" s="47" t="s">
        <v>83</v>
      </c>
      <c r="T7" s="47" t="s">
        <v>82</v>
      </c>
      <c r="U7" s="47" t="s">
        <v>84</v>
      </c>
      <c r="V7" s="48" t="s">
        <v>90</v>
      </c>
      <c r="W7" s="46" t="s">
        <v>166</v>
      </c>
      <c r="Y7" s="34" t="s">
        <v>83</v>
      </c>
      <c r="Z7" s="34" t="s">
        <v>82</v>
      </c>
      <c r="AA7" s="34" t="s">
        <v>84</v>
      </c>
      <c r="AB7" s="34" t="s">
        <v>90</v>
      </c>
      <c r="AC7" s="34" t="s">
        <v>166</v>
      </c>
    </row>
    <row r="8" spans="1:29" ht="27.6" customHeight="1" x14ac:dyDescent="0.3">
      <c r="A8" s="27">
        <v>45958</v>
      </c>
      <c r="B8" s="24" t="s">
        <v>85</v>
      </c>
      <c r="C8" s="24" t="s">
        <v>86</v>
      </c>
      <c r="D8" s="24">
        <v>1</v>
      </c>
      <c r="E8" s="24">
        <v>1</v>
      </c>
      <c r="G8" s="27">
        <v>45920</v>
      </c>
      <c r="H8" s="28" t="s">
        <v>151</v>
      </c>
      <c r="I8" s="28" t="s">
        <v>86</v>
      </c>
      <c r="J8" s="24">
        <v>1</v>
      </c>
      <c r="K8" s="24">
        <v>1</v>
      </c>
      <c r="M8" s="27">
        <v>46029</v>
      </c>
      <c r="N8" s="28" t="s">
        <v>174</v>
      </c>
      <c r="O8" s="28" t="s">
        <v>173</v>
      </c>
      <c r="P8" s="24">
        <v>1</v>
      </c>
      <c r="Q8" s="24">
        <v>1</v>
      </c>
      <c r="S8" s="27">
        <v>45997</v>
      </c>
      <c r="T8" s="28" t="s">
        <v>241</v>
      </c>
      <c r="U8" s="28" t="s">
        <v>173</v>
      </c>
      <c r="V8" s="24">
        <v>1</v>
      </c>
      <c r="W8" s="24">
        <v>1</v>
      </c>
      <c r="Y8" s="80">
        <v>45923</v>
      </c>
      <c r="Z8" s="28" t="s">
        <v>250</v>
      </c>
      <c r="AA8" s="28" t="s">
        <v>86</v>
      </c>
      <c r="AB8" s="28">
        <v>1</v>
      </c>
      <c r="AC8" s="28">
        <v>1</v>
      </c>
    </row>
    <row r="9" spans="1:29" ht="40.799999999999997" customHeight="1" x14ac:dyDescent="0.3">
      <c r="A9" s="27">
        <v>45958</v>
      </c>
      <c r="B9" s="28" t="s">
        <v>88</v>
      </c>
      <c r="C9" s="28" t="s">
        <v>87</v>
      </c>
      <c r="D9" s="24">
        <v>1</v>
      </c>
      <c r="E9" s="24">
        <v>1</v>
      </c>
      <c r="G9" s="27">
        <v>45926</v>
      </c>
      <c r="H9" s="28" t="s">
        <v>152</v>
      </c>
      <c r="I9" s="28" t="s">
        <v>87</v>
      </c>
      <c r="J9" s="24">
        <v>5</v>
      </c>
      <c r="K9" s="24">
        <v>6</v>
      </c>
      <c r="M9" s="27">
        <v>46031</v>
      </c>
      <c r="N9" s="28" t="s">
        <v>175</v>
      </c>
      <c r="O9" s="28" t="s">
        <v>87</v>
      </c>
      <c r="P9" s="24">
        <v>2</v>
      </c>
      <c r="Q9" s="24">
        <v>2</v>
      </c>
      <c r="S9" s="27">
        <v>45997</v>
      </c>
      <c r="T9" s="28" t="s">
        <v>242</v>
      </c>
      <c r="U9" s="28" t="s">
        <v>87</v>
      </c>
      <c r="V9" s="24">
        <v>1</v>
      </c>
      <c r="W9" s="24">
        <v>1</v>
      </c>
      <c r="Y9" s="80">
        <v>45930</v>
      </c>
      <c r="Z9" s="28" t="s">
        <v>251</v>
      </c>
      <c r="AA9" s="28" t="s">
        <v>87</v>
      </c>
      <c r="AB9" s="28">
        <v>6</v>
      </c>
      <c r="AC9" s="28">
        <v>6</v>
      </c>
    </row>
    <row r="10" spans="1:29" ht="27.6" customHeight="1" x14ac:dyDescent="0.3">
      <c r="A10" s="82">
        <v>46003</v>
      </c>
      <c r="B10" s="83" t="s">
        <v>89</v>
      </c>
      <c r="C10" s="84" t="s">
        <v>86</v>
      </c>
      <c r="D10" s="84">
        <v>33</v>
      </c>
      <c r="E10" s="84">
        <f t="shared" ref="E10:E18" si="0">E9+D10</f>
        <v>34</v>
      </c>
      <c r="G10" s="82">
        <v>45958</v>
      </c>
      <c r="H10" s="83" t="s">
        <v>153</v>
      </c>
      <c r="I10" s="83" t="s">
        <v>86</v>
      </c>
      <c r="J10" s="84">
        <v>25</v>
      </c>
      <c r="K10" s="84">
        <v>31</v>
      </c>
      <c r="M10" s="27">
        <v>46036</v>
      </c>
      <c r="N10" s="28" t="s">
        <v>176</v>
      </c>
      <c r="O10" s="28" t="s">
        <v>173</v>
      </c>
      <c r="P10" s="24">
        <v>3</v>
      </c>
      <c r="Q10" s="24">
        <v>5</v>
      </c>
      <c r="S10" s="27">
        <v>46003</v>
      </c>
      <c r="T10" s="28" t="s">
        <v>243</v>
      </c>
      <c r="U10" s="24" t="s">
        <v>214</v>
      </c>
      <c r="V10" s="24">
        <v>5</v>
      </c>
      <c r="W10" s="24">
        <v>6</v>
      </c>
      <c r="Y10" s="80">
        <v>45945</v>
      </c>
      <c r="Z10" s="28" t="s">
        <v>252</v>
      </c>
      <c r="AA10" s="28" t="s">
        <v>86</v>
      </c>
      <c r="AB10" s="28">
        <v>11</v>
      </c>
      <c r="AC10" s="28">
        <v>17</v>
      </c>
    </row>
    <row r="11" spans="1:29" ht="27.6" customHeight="1" x14ac:dyDescent="0.3">
      <c r="A11" s="27">
        <v>46003</v>
      </c>
      <c r="B11" s="28" t="s">
        <v>91</v>
      </c>
      <c r="C11" s="28" t="s">
        <v>87</v>
      </c>
      <c r="D11" s="24">
        <v>1</v>
      </c>
      <c r="E11" s="24">
        <v>34</v>
      </c>
      <c r="G11" s="82">
        <v>45993</v>
      </c>
      <c r="H11" s="83" t="s">
        <v>155</v>
      </c>
      <c r="I11" s="83" t="s">
        <v>154</v>
      </c>
      <c r="J11" s="84">
        <v>26</v>
      </c>
      <c r="K11" s="84">
        <f>K10+J11</f>
        <v>57</v>
      </c>
      <c r="M11" s="27">
        <v>46036</v>
      </c>
      <c r="N11" s="28" t="s">
        <v>177</v>
      </c>
      <c r="O11" s="28" t="s">
        <v>87</v>
      </c>
      <c r="P11" s="24">
        <v>1</v>
      </c>
      <c r="Q11" s="24">
        <v>5</v>
      </c>
      <c r="S11" s="27">
        <v>46003</v>
      </c>
      <c r="T11" s="28" t="s">
        <v>244</v>
      </c>
      <c r="U11" s="28" t="s">
        <v>87</v>
      </c>
      <c r="V11" s="24">
        <v>1</v>
      </c>
      <c r="W11" s="24">
        <v>6</v>
      </c>
      <c r="Y11" s="86">
        <v>45958</v>
      </c>
      <c r="Z11" s="83" t="s">
        <v>265</v>
      </c>
      <c r="AA11" s="83" t="s">
        <v>87</v>
      </c>
      <c r="AB11" s="83">
        <v>11</v>
      </c>
      <c r="AC11" s="83">
        <v>28</v>
      </c>
    </row>
    <row r="12" spans="1:29" ht="27.6" customHeight="1" x14ac:dyDescent="0.3">
      <c r="A12" s="27">
        <v>46008</v>
      </c>
      <c r="B12" s="28" t="s">
        <v>92</v>
      </c>
      <c r="C12" s="28" t="s">
        <v>87</v>
      </c>
      <c r="D12" s="24">
        <v>4</v>
      </c>
      <c r="E12" s="24">
        <f>E11+D12</f>
        <v>38</v>
      </c>
      <c r="G12" s="82">
        <v>46003</v>
      </c>
      <c r="H12" s="83" t="s">
        <v>150</v>
      </c>
      <c r="I12" s="83" t="s">
        <v>149</v>
      </c>
      <c r="J12" s="84">
        <v>8</v>
      </c>
      <c r="K12" s="84">
        <f>K11+J12</f>
        <v>65</v>
      </c>
      <c r="M12" s="27">
        <v>46036</v>
      </c>
      <c r="N12" s="28" t="s">
        <v>178</v>
      </c>
      <c r="O12" s="28" t="s">
        <v>173</v>
      </c>
      <c r="P12" s="24">
        <v>1</v>
      </c>
      <c r="Q12" s="24">
        <v>5</v>
      </c>
      <c r="S12" s="27">
        <v>46004</v>
      </c>
      <c r="T12" s="28" t="s">
        <v>200</v>
      </c>
      <c r="U12" s="28" t="s">
        <v>149</v>
      </c>
      <c r="V12" s="24">
        <v>1</v>
      </c>
      <c r="W12" s="24">
        <v>7</v>
      </c>
      <c r="Y12" s="86">
        <v>45973</v>
      </c>
      <c r="Z12" s="83" t="s">
        <v>266</v>
      </c>
      <c r="AA12" s="83" t="s">
        <v>253</v>
      </c>
      <c r="AB12" s="83">
        <v>10</v>
      </c>
      <c r="AC12" s="83">
        <v>38</v>
      </c>
    </row>
    <row r="13" spans="1:29" ht="27.6" customHeight="1" x14ac:dyDescent="0.3">
      <c r="A13" s="27">
        <v>46009</v>
      </c>
      <c r="B13" s="24" t="s">
        <v>93</v>
      </c>
      <c r="C13" s="24" t="s">
        <v>0</v>
      </c>
      <c r="D13" s="24">
        <v>1</v>
      </c>
      <c r="E13" s="24">
        <f t="shared" si="0"/>
        <v>39</v>
      </c>
      <c r="G13" s="27">
        <v>46003</v>
      </c>
      <c r="H13" s="28" t="s">
        <v>156</v>
      </c>
      <c r="I13" s="28" t="s">
        <v>87</v>
      </c>
      <c r="J13" s="24">
        <v>1</v>
      </c>
      <c r="K13" s="24">
        <v>65</v>
      </c>
      <c r="M13" s="27">
        <v>46042</v>
      </c>
      <c r="N13" s="28" t="s">
        <v>179</v>
      </c>
      <c r="O13" s="28" t="s">
        <v>173</v>
      </c>
      <c r="P13" s="24">
        <v>5</v>
      </c>
      <c r="Q13" s="24">
        <v>10</v>
      </c>
      <c r="S13" s="27">
        <v>46010</v>
      </c>
      <c r="T13" s="28" t="s">
        <v>201</v>
      </c>
      <c r="U13" s="28" t="s">
        <v>149</v>
      </c>
      <c r="V13" s="24">
        <v>5</v>
      </c>
      <c r="W13" s="24">
        <v>12</v>
      </c>
      <c r="Y13" s="86">
        <v>45986</v>
      </c>
      <c r="Z13" s="83" t="s">
        <v>254</v>
      </c>
      <c r="AA13" s="83" t="s">
        <v>149</v>
      </c>
      <c r="AB13" s="83">
        <v>10</v>
      </c>
      <c r="AC13" s="83">
        <v>48</v>
      </c>
    </row>
    <row r="14" spans="1:29" ht="27.6" customHeight="1" x14ac:dyDescent="0.3">
      <c r="A14" s="27">
        <v>46009</v>
      </c>
      <c r="B14" s="24" t="s">
        <v>97</v>
      </c>
      <c r="C14" s="28" t="s">
        <v>87</v>
      </c>
      <c r="D14" s="24">
        <v>1</v>
      </c>
      <c r="E14" s="24">
        <v>39</v>
      </c>
      <c r="G14" s="27">
        <v>46008</v>
      </c>
      <c r="H14" s="28" t="s">
        <v>157</v>
      </c>
      <c r="I14" s="24" t="s">
        <v>1</v>
      </c>
      <c r="J14" s="24">
        <v>4</v>
      </c>
      <c r="K14" s="24">
        <v>69</v>
      </c>
      <c r="M14" s="27">
        <v>46042</v>
      </c>
      <c r="N14" s="28" t="s">
        <v>180</v>
      </c>
      <c r="O14" s="28" t="s">
        <v>87</v>
      </c>
      <c r="P14" s="24">
        <v>1</v>
      </c>
      <c r="Q14" s="24">
        <v>10</v>
      </c>
      <c r="S14" s="82">
        <v>46028</v>
      </c>
      <c r="T14" s="83" t="s">
        <v>202</v>
      </c>
      <c r="U14" s="83" t="s">
        <v>149</v>
      </c>
      <c r="V14" s="84">
        <v>13</v>
      </c>
      <c r="W14" s="84">
        <v>25</v>
      </c>
      <c r="Y14" s="80">
        <v>45993</v>
      </c>
      <c r="Z14" s="28" t="s">
        <v>255</v>
      </c>
      <c r="AA14" s="28" t="s">
        <v>87</v>
      </c>
      <c r="AB14" s="28">
        <v>6</v>
      </c>
      <c r="AC14" s="28">
        <v>54</v>
      </c>
    </row>
    <row r="15" spans="1:29" ht="27.6" customHeight="1" x14ac:dyDescent="0.3">
      <c r="A15" s="82">
        <v>46020</v>
      </c>
      <c r="B15" s="83" t="s">
        <v>98</v>
      </c>
      <c r="C15" s="84" t="s">
        <v>96</v>
      </c>
      <c r="D15" s="84">
        <v>9</v>
      </c>
      <c r="E15" s="84">
        <f>E13+D15</f>
        <v>48</v>
      </c>
      <c r="G15" s="27">
        <v>46013</v>
      </c>
      <c r="H15" s="28" t="s">
        <v>158</v>
      </c>
      <c r="I15" s="28" t="s">
        <v>87</v>
      </c>
      <c r="J15" s="24">
        <v>4</v>
      </c>
      <c r="K15" s="24">
        <v>73</v>
      </c>
      <c r="M15" s="27">
        <v>46042</v>
      </c>
      <c r="N15" s="28" t="s">
        <v>197</v>
      </c>
      <c r="O15" s="28" t="s">
        <v>173</v>
      </c>
      <c r="P15" s="24">
        <v>1</v>
      </c>
      <c r="Q15" s="24">
        <v>10</v>
      </c>
      <c r="S15" s="27">
        <v>46042</v>
      </c>
      <c r="T15" s="28" t="s">
        <v>202</v>
      </c>
      <c r="U15" s="28" t="s">
        <v>149</v>
      </c>
      <c r="V15" s="24">
        <v>11</v>
      </c>
      <c r="W15" s="24">
        <v>36</v>
      </c>
      <c r="Y15" s="80">
        <v>46001</v>
      </c>
      <c r="Z15" s="28" t="s">
        <v>256</v>
      </c>
      <c r="AA15" s="28" t="s">
        <v>1</v>
      </c>
      <c r="AB15" s="28">
        <v>6</v>
      </c>
      <c r="AC15" s="28">
        <v>60</v>
      </c>
    </row>
    <row r="16" spans="1:29" ht="27.6" customHeight="1" x14ac:dyDescent="0.3">
      <c r="A16" s="27">
        <v>46027</v>
      </c>
      <c r="B16" s="28" t="s">
        <v>99</v>
      </c>
      <c r="C16" s="28" t="s">
        <v>87</v>
      </c>
      <c r="D16" s="24">
        <v>3</v>
      </c>
      <c r="E16" s="24">
        <f t="shared" si="0"/>
        <v>51</v>
      </c>
      <c r="G16" s="27">
        <v>46020</v>
      </c>
      <c r="H16" s="28" t="s">
        <v>159</v>
      </c>
      <c r="I16" s="24" t="s">
        <v>1</v>
      </c>
      <c r="J16" s="24">
        <v>4</v>
      </c>
      <c r="K16" s="24">
        <v>77</v>
      </c>
      <c r="M16" s="27">
        <v>46042</v>
      </c>
      <c r="N16" s="28" t="s">
        <v>198</v>
      </c>
      <c r="O16" s="28" t="s">
        <v>87</v>
      </c>
      <c r="P16" s="24">
        <v>1</v>
      </c>
      <c r="Q16" s="24">
        <v>10</v>
      </c>
      <c r="S16" s="27">
        <v>46043</v>
      </c>
      <c r="T16" s="28" t="s">
        <v>203</v>
      </c>
      <c r="U16" s="28" t="s">
        <v>1</v>
      </c>
      <c r="V16" s="24">
        <v>1</v>
      </c>
      <c r="W16" s="24">
        <v>37</v>
      </c>
      <c r="Y16" s="80">
        <v>46007</v>
      </c>
      <c r="Z16" s="28" t="s">
        <v>257</v>
      </c>
      <c r="AA16" s="28" t="s">
        <v>126</v>
      </c>
      <c r="AB16" s="28">
        <v>2</v>
      </c>
      <c r="AC16" s="28">
        <v>56</v>
      </c>
    </row>
    <row r="17" spans="1:29" ht="27.6" customHeight="1" x14ac:dyDescent="0.3">
      <c r="A17" s="27">
        <v>46030</v>
      </c>
      <c r="B17" s="24" t="s">
        <v>94</v>
      </c>
      <c r="C17" s="24" t="s">
        <v>100</v>
      </c>
      <c r="D17" s="24">
        <v>3</v>
      </c>
      <c r="E17" s="24">
        <f t="shared" si="0"/>
        <v>54</v>
      </c>
      <c r="G17" s="27">
        <v>46020</v>
      </c>
      <c r="H17" s="28" t="s">
        <v>160</v>
      </c>
      <c r="I17" s="24" t="s">
        <v>126</v>
      </c>
      <c r="J17" s="24">
        <v>1</v>
      </c>
      <c r="K17" s="24">
        <v>77</v>
      </c>
      <c r="M17" s="27">
        <v>46045</v>
      </c>
      <c r="N17" s="28" t="s">
        <v>213</v>
      </c>
      <c r="O17" s="24" t="s">
        <v>214</v>
      </c>
      <c r="P17" s="24">
        <v>3</v>
      </c>
      <c r="Q17" s="24">
        <v>13</v>
      </c>
      <c r="S17" s="27">
        <v>46043</v>
      </c>
      <c r="T17" s="28" t="s">
        <v>204</v>
      </c>
      <c r="U17" s="28" t="s">
        <v>149</v>
      </c>
      <c r="V17" s="24">
        <v>1</v>
      </c>
      <c r="W17" s="24">
        <v>37</v>
      </c>
      <c r="Y17" s="80">
        <v>46013</v>
      </c>
      <c r="Z17" s="28" t="s">
        <v>258</v>
      </c>
      <c r="AA17" s="28" t="s">
        <v>87</v>
      </c>
      <c r="AB17" s="28">
        <v>5</v>
      </c>
      <c r="AC17" s="28">
        <v>61</v>
      </c>
    </row>
    <row r="18" spans="1:29" ht="27.6" customHeight="1" x14ac:dyDescent="0.3">
      <c r="A18" s="27">
        <v>46031</v>
      </c>
      <c r="B18" s="24" t="s">
        <v>95</v>
      </c>
      <c r="C18" s="28" t="s">
        <v>87</v>
      </c>
      <c r="D18" s="24">
        <v>1</v>
      </c>
      <c r="E18" s="24">
        <f t="shared" si="0"/>
        <v>55</v>
      </c>
      <c r="G18" s="27">
        <v>46024</v>
      </c>
      <c r="H18" s="28" t="s">
        <v>161</v>
      </c>
      <c r="I18" s="28" t="s">
        <v>87</v>
      </c>
      <c r="J18" s="24">
        <v>2</v>
      </c>
      <c r="K18" s="24">
        <v>79</v>
      </c>
      <c r="M18" s="27">
        <v>46045</v>
      </c>
      <c r="N18" s="28" t="s">
        <v>212</v>
      </c>
      <c r="O18" s="28" t="s">
        <v>87</v>
      </c>
      <c r="P18" s="24">
        <v>1</v>
      </c>
      <c r="Q18" s="24">
        <v>13</v>
      </c>
      <c r="S18" s="27">
        <v>46043</v>
      </c>
      <c r="T18" s="28" t="s">
        <v>215</v>
      </c>
      <c r="U18" s="28" t="s">
        <v>87</v>
      </c>
      <c r="V18" s="24">
        <v>1</v>
      </c>
      <c r="W18" s="24">
        <v>37</v>
      </c>
      <c r="Y18" s="80">
        <v>46028</v>
      </c>
      <c r="Z18" s="28" t="s">
        <v>259</v>
      </c>
      <c r="AA18" s="28" t="s">
        <v>1</v>
      </c>
      <c r="AB18" s="28">
        <v>10</v>
      </c>
      <c r="AC18" s="28">
        <v>71</v>
      </c>
    </row>
    <row r="19" spans="1:29" ht="27.6" customHeight="1" x14ac:dyDescent="0.3">
      <c r="A19" s="27">
        <v>46031</v>
      </c>
      <c r="B19" s="28" t="s">
        <v>125</v>
      </c>
      <c r="C19" s="24" t="s">
        <v>100</v>
      </c>
      <c r="D19" s="24">
        <v>1</v>
      </c>
      <c r="E19" s="24">
        <v>55</v>
      </c>
      <c r="G19" s="27">
        <v>46027</v>
      </c>
      <c r="H19" s="28" t="s">
        <v>162</v>
      </c>
      <c r="I19" s="24" t="s">
        <v>1</v>
      </c>
      <c r="J19" s="24">
        <v>1</v>
      </c>
      <c r="K19" s="24">
        <v>80</v>
      </c>
      <c r="M19" s="82">
        <v>46064</v>
      </c>
      <c r="N19" s="83" t="s">
        <v>249</v>
      </c>
      <c r="O19" s="83" t="s">
        <v>173</v>
      </c>
      <c r="P19" s="84">
        <v>15</v>
      </c>
      <c r="Q19" s="84">
        <v>28</v>
      </c>
      <c r="S19" s="27">
        <v>46045</v>
      </c>
      <c r="T19" s="28" t="s">
        <v>216</v>
      </c>
      <c r="U19" s="24" t="s">
        <v>214</v>
      </c>
      <c r="V19" s="24">
        <v>2</v>
      </c>
      <c r="W19" s="24">
        <v>39</v>
      </c>
      <c r="Y19" s="80">
        <v>46035</v>
      </c>
      <c r="Z19" s="28" t="s">
        <v>260</v>
      </c>
      <c r="AA19" s="28" t="s">
        <v>86</v>
      </c>
      <c r="AB19" s="28">
        <v>5</v>
      </c>
      <c r="AC19" s="28">
        <v>76</v>
      </c>
    </row>
    <row r="20" spans="1:29" ht="27.6" customHeight="1" x14ac:dyDescent="0.3">
      <c r="A20" s="27">
        <v>46031</v>
      </c>
      <c r="B20" s="29" t="s">
        <v>127</v>
      </c>
      <c r="C20" s="29" t="s">
        <v>126</v>
      </c>
      <c r="D20" s="24">
        <v>1</v>
      </c>
      <c r="E20" s="24">
        <v>55</v>
      </c>
      <c r="G20" s="27">
        <v>46027</v>
      </c>
      <c r="H20" s="35" t="s">
        <v>163</v>
      </c>
      <c r="I20" s="24" t="s">
        <v>86</v>
      </c>
      <c r="J20" s="24">
        <v>1</v>
      </c>
      <c r="K20" s="24">
        <v>80</v>
      </c>
      <c r="M20" s="27">
        <v>46066</v>
      </c>
      <c r="N20" s="28" t="s">
        <v>278</v>
      </c>
      <c r="O20" s="79" t="s">
        <v>126</v>
      </c>
      <c r="P20" s="24">
        <v>2</v>
      </c>
      <c r="Q20" s="53">
        <v>30</v>
      </c>
      <c r="S20" s="27">
        <v>46045</v>
      </c>
      <c r="T20" s="28" t="s">
        <v>217</v>
      </c>
      <c r="U20" s="28" t="s">
        <v>87</v>
      </c>
      <c r="V20" s="24">
        <v>1</v>
      </c>
      <c r="W20" s="24">
        <v>39</v>
      </c>
      <c r="Y20" s="80">
        <v>46042</v>
      </c>
      <c r="Z20" s="28" t="s">
        <v>261</v>
      </c>
      <c r="AA20" s="28" t="s">
        <v>87</v>
      </c>
      <c r="AB20" s="28">
        <v>6</v>
      </c>
      <c r="AC20" s="28">
        <v>82</v>
      </c>
    </row>
    <row r="21" spans="1:29" ht="27.6" customHeight="1" x14ac:dyDescent="0.3">
      <c r="A21" s="82">
        <v>46041</v>
      </c>
      <c r="B21" s="83" t="s">
        <v>167</v>
      </c>
      <c r="C21" s="84" t="s">
        <v>168</v>
      </c>
      <c r="D21" s="84">
        <v>7</v>
      </c>
      <c r="E21" s="84">
        <f>E20+D21</f>
        <v>62</v>
      </c>
      <c r="G21" s="27">
        <v>46028</v>
      </c>
      <c r="H21" s="28" t="s">
        <v>164</v>
      </c>
      <c r="I21" s="28" t="s">
        <v>87</v>
      </c>
      <c r="J21" s="24">
        <v>1</v>
      </c>
      <c r="K21" s="24">
        <v>81</v>
      </c>
      <c r="M21" s="51"/>
      <c r="N21" s="51"/>
      <c r="O21" s="51"/>
      <c r="P21" s="51"/>
      <c r="Q21" s="51"/>
      <c r="S21" s="27">
        <v>46048</v>
      </c>
      <c r="T21" s="28" t="s">
        <v>237</v>
      </c>
      <c r="U21" s="28" t="s">
        <v>173</v>
      </c>
      <c r="V21" s="24">
        <v>2</v>
      </c>
      <c r="W21" s="24">
        <v>41</v>
      </c>
      <c r="Y21" s="80">
        <v>46049</v>
      </c>
      <c r="Z21" s="28" t="s">
        <v>262</v>
      </c>
      <c r="AA21" s="28" t="s">
        <v>126</v>
      </c>
      <c r="AB21" s="28">
        <v>6</v>
      </c>
      <c r="AC21" s="28">
        <v>88</v>
      </c>
    </row>
    <row r="22" spans="1:29" ht="27.6" customHeight="1" x14ac:dyDescent="0.3">
      <c r="A22" s="27">
        <v>46042</v>
      </c>
      <c r="B22" s="24" t="s">
        <v>276</v>
      </c>
      <c r="C22" s="28" t="s">
        <v>87</v>
      </c>
      <c r="D22" s="24">
        <v>1</v>
      </c>
      <c r="E22" s="53">
        <v>63</v>
      </c>
      <c r="G22" s="27">
        <v>46029</v>
      </c>
      <c r="H22" s="28" t="s">
        <v>165</v>
      </c>
      <c r="I22" s="24" t="s">
        <v>126</v>
      </c>
      <c r="J22" s="24">
        <v>1</v>
      </c>
      <c r="K22" s="24">
        <v>82</v>
      </c>
      <c r="M22" s="51"/>
      <c r="N22" s="51"/>
      <c r="O22" s="51"/>
      <c r="P22" s="51"/>
      <c r="Q22" s="51"/>
      <c r="S22" s="27">
        <v>46048</v>
      </c>
      <c r="T22" s="28" t="s">
        <v>238</v>
      </c>
      <c r="U22" s="28" t="s">
        <v>87</v>
      </c>
      <c r="V22" s="24">
        <v>1</v>
      </c>
      <c r="W22" s="24">
        <v>41</v>
      </c>
      <c r="Y22" s="80">
        <v>46056</v>
      </c>
      <c r="Z22" s="28" t="s">
        <v>267</v>
      </c>
      <c r="AA22" s="28" t="s">
        <v>263</v>
      </c>
      <c r="AB22" s="28">
        <v>6</v>
      </c>
      <c r="AC22" s="28">
        <v>94</v>
      </c>
    </row>
    <row r="23" spans="1:29" ht="43.2" x14ac:dyDescent="0.3">
      <c r="A23" s="3"/>
      <c r="B23" s="56"/>
      <c r="C23" s="3"/>
      <c r="D23" s="3"/>
      <c r="E23" s="3"/>
      <c r="G23" s="27">
        <v>46031</v>
      </c>
      <c r="H23" s="28" t="s">
        <v>277</v>
      </c>
      <c r="I23" s="28" t="s">
        <v>87</v>
      </c>
      <c r="J23" s="24">
        <v>2</v>
      </c>
      <c r="K23" s="53">
        <v>84</v>
      </c>
      <c r="M23" s="51"/>
      <c r="N23" s="51"/>
      <c r="O23" s="51"/>
      <c r="P23" s="51"/>
      <c r="Q23" s="51"/>
      <c r="S23" s="27">
        <v>46048</v>
      </c>
      <c r="T23" s="28" t="s">
        <v>239</v>
      </c>
      <c r="U23" s="24" t="s">
        <v>214</v>
      </c>
      <c r="V23" s="24">
        <v>1</v>
      </c>
      <c r="W23" s="24">
        <v>41</v>
      </c>
      <c r="Y23" s="80">
        <v>46062</v>
      </c>
      <c r="Z23" s="28" t="s">
        <v>280</v>
      </c>
      <c r="AA23" s="28" t="s">
        <v>87</v>
      </c>
      <c r="AB23" s="28">
        <v>4</v>
      </c>
      <c r="AC23" s="81">
        <v>108</v>
      </c>
    </row>
    <row r="24" spans="1:29" ht="28.8" x14ac:dyDescent="0.3">
      <c r="A24" s="3"/>
      <c r="B24" s="3"/>
      <c r="C24" s="52"/>
      <c r="D24" s="3"/>
      <c r="E24" s="3"/>
      <c r="G24" s="49"/>
      <c r="H24" s="51"/>
      <c r="I24" s="52"/>
      <c r="J24" s="52"/>
      <c r="K24" s="52"/>
      <c r="M24" s="49"/>
      <c r="N24" s="51"/>
      <c r="O24" s="52"/>
      <c r="P24" s="52"/>
      <c r="Q24" s="52"/>
      <c r="S24" s="27">
        <v>46048</v>
      </c>
      <c r="T24" s="28" t="s">
        <v>240</v>
      </c>
      <c r="U24" s="28" t="s">
        <v>87</v>
      </c>
      <c r="V24" s="24">
        <v>1</v>
      </c>
      <c r="W24" s="24">
        <v>41</v>
      </c>
    </row>
    <row r="25" spans="1:29" ht="28.8" x14ac:dyDescent="0.3">
      <c r="B25" s="88" t="s">
        <v>1</v>
      </c>
      <c r="C25" s="89" t="s">
        <v>268</v>
      </c>
      <c r="F25" s="35"/>
      <c r="G25" s="49"/>
      <c r="H25" s="51"/>
      <c r="I25" s="52"/>
      <c r="J25" s="52"/>
      <c r="K25" s="52"/>
      <c r="M25" s="49"/>
      <c r="N25" s="51"/>
      <c r="O25" s="52"/>
      <c r="P25" s="52"/>
      <c r="Q25" s="52"/>
      <c r="S25" s="27">
        <v>46052</v>
      </c>
      <c r="T25" s="28" t="s">
        <v>245</v>
      </c>
      <c r="U25" s="24" t="s">
        <v>173</v>
      </c>
      <c r="V25" s="24">
        <v>4</v>
      </c>
      <c r="W25" s="24">
        <v>45</v>
      </c>
    </row>
    <row r="26" spans="1:29" x14ac:dyDescent="0.3">
      <c r="B26" s="76">
        <v>1</v>
      </c>
      <c r="C26" s="76">
        <f>E22</f>
        <v>63</v>
      </c>
      <c r="F26" s="35"/>
      <c r="G26" s="49"/>
      <c r="H26" s="51"/>
      <c r="I26" s="52"/>
      <c r="J26" s="52"/>
      <c r="K26" s="52"/>
      <c r="M26" s="49"/>
      <c r="N26" s="50"/>
      <c r="O26" s="52"/>
      <c r="P26" s="52"/>
      <c r="Q26" s="52"/>
      <c r="S26" s="82">
        <v>46062</v>
      </c>
      <c r="T26" s="83" t="s">
        <v>246</v>
      </c>
      <c r="U26" s="85" t="s">
        <v>126</v>
      </c>
      <c r="V26" s="84">
        <v>7</v>
      </c>
      <c r="W26" s="84">
        <v>52</v>
      </c>
    </row>
    <row r="27" spans="1:29" ht="15.6" customHeight="1" x14ac:dyDescent="0.3">
      <c r="B27" s="90">
        <v>2</v>
      </c>
      <c r="C27" s="90">
        <f>K23</f>
        <v>84</v>
      </c>
      <c r="F27" s="35"/>
      <c r="G27" s="49"/>
      <c r="H27" s="51"/>
      <c r="I27" s="52"/>
      <c r="J27" s="52"/>
      <c r="K27" s="52"/>
      <c r="M27" s="49"/>
      <c r="N27" s="50"/>
      <c r="O27" s="52"/>
      <c r="P27" s="52"/>
      <c r="Q27" s="52"/>
      <c r="S27" s="27">
        <v>46064</v>
      </c>
      <c r="T27" s="24" t="s">
        <v>279</v>
      </c>
      <c r="U27" s="28" t="s">
        <v>87</v>
      </c>
      <c r="V27" s="24">
        <v>2</v>
      </c>
      <c r="W27" s="53">
        <v>54</v>
      </c>
    </row>
    <row r="28" spans="1:29" x14ac:dyDescent="0.3">
      <c r="B28" s="76">
        <v>3</v>
      </c>
      <c r="C28" s="76">
        <f>Q20</f>
        <v>30</v>
      </c>
      <c r="F28" s="35"/>
      <c r="N28" s="50"/>
      <c r="S28"/>
      <c r="T28"/>
      <c r="U28"/>
      <c r="V28"/>
      <c r="W28"/>
    </row>
    <row r="29" spans="1:29" x14ac:dyDescent="0.3">
      <c r="B29" s="90">
        <v>4</v>
      </c>
      <c r="C29" s="90">
        <f>W27</f>
        <v>54</v>
      </c>
      <c r="F29" s="35"/>
      <c r="N29" s="50"/>
      <c r="S29"/>
      <c r="T29"/>
      <c r="U29"/>
      <c r="V29"/>
      <c r="W29"/>
    </row>
    <row r="30" spans="1:29" x14ac:dyDescent="0.3">
      <c r="B30" s="76">
        <v>5</v>
      </c>
      <c r="C30" s="76">
        <f>AC23</f>
        <v>108</v>
      </c>
      <c r="F30" s="35"/>
      <c r="N30" s="50"/>
      <c r="S30"/>
      <c r="T30"/>
      <c r="U30"/>
      <c r="V30"/>
      <c r="W30"/>
    </row>
    <row r="31" spans="1:29" x14ac:dyDescent="0.3">
      <c r="F31" s="35"/>
    </row>
    <row r="32" spans="1:29" x14ac:dyDescent="0.3">
      <c r="B32" s="91" t="s">
        <v>275</v>
      </c>
      <c r="C32" s="91">
        <f>ROUNDUP(AVERAGE(C26:C30),0)</f>
        <v>68</v>
      </c>
      <c r="F32" s="35"/>
    </row>
    <row r="36" spans="26:28" x14ac:dyDescent="0.3">
      <c r="AB36" s="107"/>
    </row>
    <row r="41" spans="26:28" x14ac:dyDescent="0.3">
      <c r="Z41" s="107"/>
    </row>
  </sheetData>
  <mergeCells count="11">
    <mergeCell ref="Y5:AC5"/>
    <mergeCell ref="Y6:AC6"/>
    <mergeCell ref="A2:Z3"/>
    <mergeCell ref="S5:W5"/>
    <mergeCell ref="S6:W6"/>
    <mergeCell ref="A5:E5"/>
    <mergeCell ref="A6:E6"/>
    <mergeCell ref="G5:K5"/>
    <mergeCell ref="G6:K6"/>
    <mergeCell ref="M5:Q5"/>
    <mergeCell ref="M6:Q6"/>
  </mergeCells>
  <pageMargins left="0.7" right="0.7" top="0.75" bottom="0.75" header="0.3" footer="0.3"/>
  <pageSetup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337E5-B1FC-448B-A75C-319C8B9167BB}">
  <sheetPr>
    <tabColor theme="6" tint="0.79998168889431442"/>
  </sheetPr>
  <dimension ref="B2:F13"/>
  <sheetViews>
    <sheetView zoomScale="71" zoomScaleNormal="85" workbookViewId="0">
      <selection activeCell="E28" sqref="E28"/>
    </sheetView>
  </sheetViews>
  <sheetFormatPr baseColWidth="10" defaultRowHeight="14.4" x14ac:dyDescent="0.3"/>
  <cols>
    <col min="2" max="2" width="36.77734375" customWidth="1"/>
    <col min="3" max="3" width="22.109375" bestFit="1" customWidth="1"/>
    <col min="5" max="5" width="39.33203125" customWidth="1"/>
    <col min="6" max="6" width="17.6640625" customWidth="1"/>
  </cols>
  <sheetData>
    <row r="2" spans="2:6" x14ac:dyDescent="0.3">
      <c r="B2" s="101" t="s">
        <v>282</v>
      </c>
      <c r="C2" s="101"/>
      <c r="D2" s="101"/>
      <c r="E2" s="101"/>
      <c r="F2" s="101"/>
    </row>
    <row r="3" spans="2:6" ht="15.6" x14ac:dyDescent="0.3">
      <c r="B3" s="57" t="s">
        <v>181</v>
      </c>
      <c r="C3" s="57" t="s">
        <v>182</v>
      </c>
      <c r="D3" s="57" t="s">
        <v>186</v>
      </c>
      <c r="E3" s="57" t="s">
        <v>185</v>
      </c>
      <c r="F3" s="57" t="s">
        <v>187</v>
      </c>
    </row>
    <row r="4" spans="2:6" ht="31.8" customHeight="1" x14ac:dyDescent="0.3">
      <c r="B4" s="58" t="s">
        <v>183</v>
      </c>
      <c r="C4" s="108">
        <f>'Muestra final'!F42</f>
        <v>4.2699999999999996</v>
      </c>
      <c r="D4" s="24" t="s">
        <v>27</v>
      </c>
      <c r="E4" s="2"/>
      <c r="F4" s="59" t="s">
        <v>193</v>
      </c>
    </row>
    <row r="5" spans="2:6" ht="36" customHeight="1" x14ac:dyDescent="0.3">
      <c r="B5" s="58" t="s">
        <v>184</v>
      </c>
      <c r="C5" s="42">
        <f>'Tiempos contratos'!C32</f>
        <v>68</v>
      </c>
      <c r="D5" s="24" t="s">
        <v>189</v>
      </c>
      <c r="E5" s="2"/>
      <c r="F5" s="59" t="s">
        <v>193</v>
      </c>
    </row>
    <row r="6" spans="2:6" ht="33" customHeight="1" x14ac:dyDescent="0.3">
      <c r="B6" s="58" t="s">
        <v>191</v>
      </c>
      <c r="C6" s="61">
        <f>C12/C11</f>
        <v>0.67572156196943978</v>
      </c>
      <c r="D6" s="24" t="s">
        <v>190</v>
      </c>
      <c r="E6" s="2"/>
      <c r="F6" s="59" t="s">
        <v>194</v>
      </c>
    </row>
    <row r="7" spans="2:6" ht="34.200000000000003" customHeight="1" x14ac:dyDescent="0.3">
      <c r="B7" s="58" t="s">
        <v>192</v>
      </c>
      <c r="C7" s="61">
        <f>C13/C11</f>
        <v>0.13412563667232597</v>
      </c>
      <c r="D7" s="24" t="s">
        <v>190</v>
      </c>
      <c r="E7" s="2"/>
      <c r="F7" s="59" t="s">
        <v>194</v>
      </c>
    </row>
    <row r="10" spans="2:6" x14ac:dyDescent="0.3">
      <c r="B10" s="101" t="s">
        <v>188</v>
      </c>
      <c r="C10" s="101"/>
    </row>
    <row r="11" spans="2:6" x14ac:dyDescent="0.3">
      <c r="B11" s="60" t="s">
        <v>281</v>
      </c>
      <c r="C11" s="23">
        <v>589</v>
      </c>
    </row>
    <row r="12" spans="2:6" x14ac:dyDescent="0.3">
      <c r="B12" s="26" t="s">
        <v>195</v>
      </c>
      <c r="C12" s="2">
        <v>398</v>
      </c>
    </row>
    <row r="13" spans="2:6" x14ac:dyDescent="0.3">
      <c r="B13" s="26" t="s">
        <v>196</v>
      </c>
      <c r="C13" s="2">
        <v>79</v>
      </c>
    </row>
  </sheetData>
  <mergeCells count="2">
    <mergeCell ref="B10:C10"/>
    <mergeCell ref="B2:F2"/>
  </mergeCells>
  <pageMargins left="0.7" right="0.7" top="0.75" bottom="0.75" header="0.3" footer="0.3"/>
  <pageSetup orientation="portrait" horizontalDpi="360" verticalDpi="36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81AE9-B544-4610-90F0-E93BF2AE2DC2}">
  <sheetPr>
    <tabColor theme="5" tint="0.79998168889431442"/>
  </sheetPr>
  <dimension ref="A3:F39"/>
  <sheetViews>
    <sheetView zoomScale="70" workbookViewId="0">
      <selection activeCell="C9" sqref="C9"/>
    </sheetView>
  </sheetViews>
  <sheetFormatPr baseColWidth="10" defaultRowHeight="14.4" x14ac:dyDescent="0.3"/>
  <cols>
    <col min="1" max="1" width="51.5546875" customWidth="1"/>
    <col min="5" max="5" width="38.6640625" customWidth="1"/>
  </cols>
  <sheetData>
    <row r="3" spans="1:6" x14ac:dyDescent="0.3">
      <c r="A3" s="36"/>
      <c r="B3" s="36"/>
      <c r="C3" s="36"/>
      <c r="D3" s="36"/>
      <c r="E3" s="36"/>
      <c r="F3" s="36"/>
    </row>
    <row r="4" spans="1:6" x14ac:dyDescent="0.3">
      <c r="A4" s="102" t="s">
        <v>130</v>
      </c>
      <c r="B4" s="102"/>
      <c r="C4" s="36"/>
      <c r="D4" s="36"/>
      <c r="E4" s="36"/>
      <c r="F4" s="36"/>
    </row>
    <row r="5" spans="1:6" x14ac:dyDescent="0.3">
      <c r="A5" s="37" t="s">
        <v>269</v>
      </c>
      <c r="B5" s="37">
        <v>495</v>
      </c>
      <c r="C5" s="36"/>
      <c r="D5" s="36"/>
      <c r="E5" s="36"/>
      <c r="F5" s="36"/>
    </row>
    <row r="6" spans="1:6" x14ac:dyDescent="0.3">
      <c r="A6" s="77" t="s">
        <v>270</v>
      </c>
      <c r="B6" s="77">
        <v>127</v>
      </c>
      <c r="C6" s="36"/>
      <c r="D6" s="36"/>
      <c r="E6" s="36"/>
      <c r="F6" s="36"/>
    </row>
    <row r="7" spans="1:6" x14ac:dyDescent="0.3">
      <c r="A7" s="77" t="s">
        <v>271</v>
      </c>
      <c r="B7" s="77">
        <v>5</v>
      </c>
      <c r="C7" s="36"/>
      <c r="D7" s="36"/>
      <c r="E7" s="36"/>
      <c r="F7" s="36"/>
    </row>
    <row r="8" spans="1:6" x14ac:dyDescent="0.3">
      <c r="A8" s="77" t="s">
        <v>272</v>
      </c>
      <c r="B8" s="77">
        <v>10</v>
      </c>
      <c r="C8" s="36"/>
      <c r="D8" s="36"/>
      <c r="E8" s="36"/>
      <c r="F8" s="36"/>
    </row>
    <row r="9" spans="1:6" x14ac:dyDescent="0.3">
      <c r="A9" s="38" t="s">
        <v>273</v>
      </c>
      <c r="B9" s="38">
        <v>137</v>
      </c>
      <c r="C9" s="36"/>
      <c r="D9" s="36"/>
      <c r="E9" s="36"/>
      <c r="F9" s="36"/>
    </row>
    <row r="10" spans="1:6" x14ac:dyDescent="0.3">
      <c r="A10" s="38" t="s">
        <v>129</v>
      </c>
      <c r="B10" s="38">
        <f>SUM(B5:B9)</f>
        <v>774</v>
      </c>
      <c r="C10" s="36"/>
      <c r="D10" s="36"/>
      <c r="E10" s="36"/>
      <c r="F10" s="36"/>
    </row>
    <row r="11" spans="1:6" x14ac:dyDescent="0.3">
      <c r="A11" s="87"/>
      <c r="B11" s="87"/>
      <c r="C11" s="36"/>
      <c r="D11" s="36"/>
      <c r="E11" s="36"/>
      <c r="F11" s="36"/>
    </row>
    <row r="12" spans="1:6" x14ac:dyDescent="0.3">
      <c r="A12" s="87"/>
      <c r="B12" s="87"/>
      <c r="C12" s="36"/>
      <c r="D12" s="36"/>
      <c r="E12" s="36"/>
      <c r="F12" s="36"/>
    </row>
    <row r="13" spans="1:6" x14ac:dyDescent="0.3">
      <c r="A13" s="87"/>
      <c r="B13" s="87"/>
      <c r="C13" s="36"/>
      <c r="D13" s="36"/>
      <c r="E13" s="36"/>
      <c r="F13" s="36"/>
    </row>
    <row r="14" spans="1:6" x14ac:dyDescent="0.3">
      <c r="A14" s="87"/>
      <c r="B14" s="87"/>
      <c r="C14" s="36"/>
      <c r="D14" s="36"/>
      <c r="E14" s="36"/>
      <c r="F14" s="36"/>
    </row>
    <row r="15" spans="1:6" x14ac:dyDescent="0.3">
      <c r="A15" s="87"/>
      <c r="B15" s="87"/>
      <c r="C15" s="36"/>
      <c r="D15" s="36"/>
      <c r="E15" s="36"/>
      <c r="F15" s="36"/>
    </row>
    <row r="16" spans="1:6" x14ac:dyDescent="0.3">
      <c r="A16" s="36"/>
      <c r="B16" s="36"/>
      <c r="C16" s="36"/>
      <c r="D16" s="36"/>
      <c r="E16" s="36"/>
      <c r="F16" s="36"/>
    </row>
    <row r="17" spans="1:6" x14ac:dyDescent="0.3">
      <c r="A17" s="102" t="s">
        <v>131</v>
      </c>
      <c r="B17" s="102"/>
      <c r="C17" s="36"/>
      <c r="D17" s="36"/>
      <c r="E17" s="102" t="s">
        <v>134</v>
      </c>
      <c r="F17" s="102"/>
    </row>
    <row r="18" spans="1:6" x14ac:dyDescent="0.3">
      <c r="A18" s="38" t="str">
        <f>Datos!A3</f>
        <v>Acuerdo de Confidencialidad</v>
      </c>
      <c r="B18" s="38">
        <v>137</v>
      </c>
      <c r="C18" s="36"/>
      <c r="D18" s="36"/>
      <c r="E18" s="39" t="s">
        <v>61</v>
      </c>
      <c r="F18" s="39">
        <v>3</v>
      </c>
    </row>
    <row r="19" spans="1:6" x14ac:dyDescent="0.3">
      <c r="A19" s="38" t="str">
        <f>Datos!A4</f>
        <v>Acuerdo de Cooperación</v>
      </c>
      <c r="B19" s="38">
        <v>2</v>
      </c>
      <c r="C19" s="36"/>
      <c r="D19" s="36"/>
      <c r="E19" s="39" t="s">
        <v>62</v>
      </c>
      <c r="F19" s="39">
        <v>31</v>
      </c>
    </row>
    <row r="20" spans="1:6" x14ac:dyDescent="0.3">
      <c r="A20" s="38" t="str">
        <f>Datos!A6</f>
        <v>Contrato de Adhesión</v>
      </c>
      <c r="B20" s="38">
        <v>3</v>
      </c>
      <c r="C20" s="36"/>
      <c r="D20" s="36"/>
      <c r="E20" s="39" t="s">
        <v>63</v>
      </c>
      <c r="F20" s="39">
        <v>49</v>
      </c>
    </row>
    <row r="21" spans="1:6" x14ac:dyDescent="0.3">
      <c r="A21" s="38" t="str">
        <f>Datos!A7</f>
        <v>Contrato de Arrendamiento</v>
      </c>
      <c r="B21" s="38">
        <v>19</v>
      </c>
      <c r="C21" s="36"/>
      <c r="D21" s="36"/>
      <c r="E21" s="39" t="s">
        <v>66</v>
      </c>
      <c r="F21" s="39">
        <v>9</v>
      </c>
    </row>
    <row r="22" spans="1:6" x14ac:dyDescent="0.3">
      <c r="A22" s="38" t="str">
        <f>Datos!A8</f>
        <v>Contrato de Comodato</v>
      </c>
      <c r="B22" s="38">
        <v>3</v>
      </c>
      <c r="C22" s="36"/>
      <c r="D22" s="36"/>
      <c r="E22" s="39" t="s">
        <v>139</v>
      </c>
      <c r="F22" s="39">
        <v>126</v>
      </c>
    </row>
    <row r="23" spans="1:6" x14ac:dyDescent="0.3">
      <c r="A23" s="38" t="str">
        <f>Datos!A9</f>
        <v>Contrato de Fiducia Mercantil</v>
      </c>
      <c r="B23" s="38">
        <v>1</v>
      </c>
      <c r="C23" s="36"/>
      <c r="D23" s="36"/>
      <c r="E23" s="39" t="s">
        <v>138</v>
      </c>
      <c r="F23" s="39">
        <v>55</v>
      </c>
    </row>
    <row r="24" spans="1:6" x14ac:dyDescent="0.3">
      <c r="A24" s="38" t="str">
        <f>Datos!A10</f>
        <v>Contrato de Licencia</v>
      </c>
      <c r="B24" s="38">
        <v>4</v>
      </c>
      <c r="C24" s="36"/>
      <c r="D24" s="36"/>
      <c r="E24" s="39" t="s">
        <v>137</v>
      </c>
      <c r="F24" s="39">
        <v>188</v>
      </c>
    </row>
    <row r="25" spans="1:6" x14ac:dyDescent="0.3">
      <c r="A25" s="38" t="s">
        <v>56</v>
      </c>
      <c r="B25" s="40">
        <v>6</v>
      </c>
      <c r="C25" s="36"/>
      <c r="D25" s="36"/>
      <c r="E25" s="39" t="s">
        <v>136</v>
      </c>
      <c r="F25" s="39">
        <v>33</v>
      </c>
    </row>
    <row r="26" spans="1:6" x14ac:dyDescent="0.3">
      <c r="A26" s="38" t="s">
        <v>47</v>
      </c>
      <c r="B26" s="38">
        <v>2</v>
      </c>
      <c r="C26" s="36"/>
      <c r="D26" s="36"/>
      <c r="E26" s="39" t="s">
        <v>77</v>
      </c>
      <c r="F26" s="39">
        <v>87</v>
      </c>
    </row>
    <row r="27" spans="1:6" x14ac:dyDescent="0.3">
      <c r="A27" s="38" t="s">
        <v>48</v>
      </c>
      <c r="B27" s="38">
        <v>2</v>
      </c>
      <c r="C27" s="36"/>
      <c r="D27" s="36"/>
      <c r="E27" s="39" t="s">
        <v>135</v>
      </c>
      <c r="F27" s="39">
        <v>8</v>
      </c>
    </row>
    <row r="28" spans="1:6" x14ac:dyDescent="0.3">
      <c r="A28" s="38" t="s">
        <v>49</v>
      </c>
      <c r="B28" s="38">
        <v>90</v>
      </c>
      <c r="C28" s="36"/>
      <c r="D28" s="36"/>
      <c r="E28" s="36"/>
      <c r="F28" s="36"/>
    </row>
    <row r="29" spans="1:6" x14ac:dyDescent="0.3">
      <c r="A29" s="40" t="s">
        <v>57</v>
      </c>
      <c r="B29" s="40">
        <v>3</v>
      </c>
      <c r="C29" s="36"/>
      <c r="D29" s="36"/>
      <c r="E29" s="36"/>
      <c r="F29" s="36"/>
    </row>
    <row r="30" spans="1:6" x14ac:dyDescent="0.3">
      <c r="A30" s="40" t="s">
        <v>58</v>
      </c>
      <c r="B30" s="40">
        <v>2</v>
      </c>
      <c r="C30" s="36"/>
      <c r="D30" s="36"/>
      <c r="E30" s="36"/>
      <c r="F30" s="36"/>
    </row>
    <row r="31" spans="1:6" x14ac:dyDescent="0.3">
      <c r="A31" s="38" t="s">
        <v>50</v>
      </c>
      <c r="B31" s="38">
        <v>19</v>
      </c>
      <c r="C31" s="36"/>
      <c r="D31" s="36"/>
      <c r="E31" s="102" t="s">
        <v>144</v>
      </c>
      <c r="F31" s="102"/>
    </row>
    <row r="32" spans="1:6" x14ac:dyDescent="0.3">
      <c r="A32" s="38" t="s">
        <v>51</v>
      </c>
      <c r="B32" s="38">
        <v>51</v>
      </c>
      <c r="C32" s="36"/>
      <c r="D32" s="36"/>
      <c r="E32" s="41" t="s">
        <v>2</v>
      </c>
      <c r="F32" s="41" t="s">
        <v>140</v>
      </c>
    </row>
    <row r="33" spans="1:6" x14ac:dyDescent="0.3">
      <c r="A33" s="38" t="s">
        <v>52</v>
      </c>
      <c r="B33" s="38">
        <v>1</v>
      </c>
      <c r="C33" s="36"/>
      <c r="D33" s="36"/>
      <c r="E33" s="42" t="s">
        <v>145</v>
      </c>
      <c r="F33" s="38">
        <v>61</v>
      </c>
    </row>
    <row r="34" spans="1:6" x14ac:dyDescent="0.3">
      <c r="A34" s="38" t="s">
        <v>53</v>
      </c>
      <c r="B34" s="38">
        <v>14</v>
      </c>
      <c r="C34" s="36"/>
      <c r="D34" s="36"/>
      <c r="E34" s="42" t="s">
        <v>141</v>
      </c>
      <c r="F34" s="42">
        <v>83</v>
      </c>
    </row>
    <row r="35" spans="1:6" x14ac:dyDescent="0.3">
      <c r="A35" s="38" t="s">
        <v>54</v>
      </c>
      <c r="B35" s="38">
        <v>218</v>
      </c>
      <c r="C35" s="36"/>
      <c r="D35" s="36"/>
      <c r="E35" s="42" t="s">
        <v>142</v>
      </c>
      <c r="F35" s="42">
        <v>126</v>
      </c>
    </row>
    <row r="36" spans="1:6" x14ac:dyDescent="0.3">
      <c r="A36" s="38" t="s">
        <v>59</v>
      </c>
      <c r="B36" s="38">
        <v>12</v>
      </c>
      <c r="C36" s="36"/>
      <c r="D36" s="36"/>
      <c r="E36" s="42" t="s">
        <v>143</v>
      </c>
      <c r="F36" s="42">
        <v>209</v>
      </c>
    </row>
    <row r="37" spans="1:6" x14ac:dyDescent="0.3">
      <c r="A37" s="36"/>
      <c r="B37" s="36"/>
      <c r="C37" s="36"/>
      <c r="D37" s="36"/>
      <c r="E37" s="43" t="s">
        <v>146</v>
      </c>
      <c r="F37" s="43">
        <v>110</v>
      </c>
    </row>
    <row r="38" spans="1:6" x14ac:dyDescent="0.3">
      <c r="A38" s="36"/>
      <c r="B38" s="36"/>
      <c r="C38" s="36"/>
      <c r="D38" s="36"/>
      <c r="E38" s="36"/>
      <c r="F38" s="36"/>
    </row>
    <row r="39" spans="1:6" x14ac:dyDescent="0.3">
      <c r="A39" s="36"/>
      <c r="B39" s="36"/>
      <c r="C39" s="36"/>
      <c r="D39" s="36"/>
      <c r="E39" s="36"/>
      <c r="F39" s="36"/>
    </row>
  </sheetData>
  <mergeCells count="4">
    <mergeCell ref="A4:B4"/>
    <mergeCell ref="A17:B17"/>
    <mergeCell ref="E17:F17"/>
    <mergeCell ref="E31:F31"/>
  </mergeCells>
  <pageMargins left="0.7" right="0.7" top="0.75" bottom="0.75" header="0.3" footer="0.3"/>
  <pageSetup orientation="portrait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5E450-9A17-42B1-A75F-88BFCF2B0803}">
  <sheetPr>
    <tabColor theme="5" tint="0.79998168889431442"/>
  </sheetPr>
  <dimension ref="A2:E24"/>
  <sheetViews>
    <sheetView tabSelected="1" zoomScale="88" workbookViewId="0">
      <selection activeCell="A32" sqref="A32"/>
    </sheetView>
  </sheetViews>
  <sheetFormatPr baseColWidth="10" defaultRowHeight="14.4" x14ac:dyDescent="0.3"/>
  <cols>
    <col min="1" max="1" width="57.5546875" bestFit="1" customWidth="1"/>
    <col min="3" max="3" width="39" bestFit="1" customWidth="1"/>
  </cols>
  <sheetData>
    <row r="2" spans="1:5" x14ac:dyDescent="0.3">
      <c r="A2" s="21" t="s">
        <v>37</v>
      </c>
      <c r="C2" s="13" t="s">
        <v>60</v>
      </c>
    </row>
    <row r="3" spans="1:5" x14ac:dyDescent="0.3">
      <c r="A3" t="s">
        <v>38</v>
      </c>
      <c r="C3" t="s">
        <v>61</v>
      </c>
      <c r="E3" t="s">
        <v>80</v>
      </c>
    </row>
    <row r="4" spans="1:5" x14ac:dyDescent="0.3">
      <c r="A4" t="s">
        <v>39</v>
      </c>
      <c r="C4" t="s">
        <v>62</v>
      </c>
      <c r="E4" t="s">
        <v>81</v>
      </c>
    </row>
    <row r="5" spans="1:5" x14ac:dyDescent="0.3">
      <c r="A5" t="s">
        <v>40</v>
      </c>
      <c r="C5" t="s">
        <v>63</v>
      </c>
    </row>
    <row r="6" spans="1:5" x14ac:dyDescent="0.3">
      <c r="A6" t="s">
        <v>41</v>
      </c>
      <c r="C6" t="s">
        <v>64</v>
      </c>
    </row>
    <row r="7" spans="1:5" x14ac:dyDescent="0.3">
      <c r="A7" t="s">
        <v>42</v>
      </c>
      <c r="C7" t="s">
        <v>65</v>
      </c>
    </row>
    <row r="8" spans="1:5" x14ac:dyDescent="0.3">
      <c r="A8" t="s">
        <v>43</v>
      </c>
      <c r="C8" t="s">
        <v>66</v>
      </c>
    </row>
    <row r="9" spans="1:5" x14ac:dyDescent="0.3">
      <c r="A9" t="s">
        <v>44</v>
      </c>
      <c r="C9" t="s">
        <v>67</v>
      </c>
    </row>
    <row r="10" spans="1:5" x14ac:dyDescent="0.3">
      <c r="A10" t="s">
        <v>45</v>
      </c>
      <c r="C10" t="s">
        <v>68</v>
      </c>
    </row>
    <row r="11" spans="1:5" x14ac:dyDescent="0.3">
      <c r="A11" t="s">
        <v>46</v>
      </c>
      <c r="C11" t="s">
        <v>69</v>
      </c>
    </row>
    <row r="12" spans="1:5" x14ac:dyDescent="0.3">
      <c r="A12" t="s">
        <v>47</v>
      </c>
      <c r="C12" t="s">
        <v>70</v>
      </c>
    </row>
    <row r="13" spans="1:5" x14ac:dyDescent="0.3">
      <c r="A13" t="s">
        <v>48</v>
      </c>
      <c r="C13" t="s">
        <v>71</v>
      </c>
    </row>
    <row r="14" spans="1:5" x14ac:dyDescent="0.3">
      <c r="A14" t="s">
        <v>49</v>
      </c>
      <c r="C14" t="s">
        <v>72</v>
      </c>
    </row>
    <row r="15" spans="1:5" x14ac:dyDescent="0.3">
      <c r="A15" t="s">
        <v>50</v>
      </c>
      <c r="C15" t="s">
        <v>73</v>
      </c>
    </row>
    <row r="16" spans="1:5" x14ac:dyDescent="0.3">
      <c r="A16" t="s">
        <v>51</v>
      </c>
      <c r="C16" t="s">
        <v>74</v>
      </c>
    </row>
    <row r="17" spans="1:3" x14ac:dyDescent="0.3">
      <c r="A17" t="s">
        <v>52</v>
      </c>
      <c r="C17" t="s">
        <v>75</v>
      </c>
    </row>
    <row r="18" spans="1:3" x14ac:dyDescent="0.3">
      <c r="A18" t="s">
        <v>53</v>
      </c>
      <c r="C18" t="s">
        <v>76</v>
      </c>
    </row>
    <row r="19" spans="1:3" x14ac:dyDescent="0.3">
      <c r="A19" t="s">
        <v>54</v>
      </c>
      <c r="C19" t="s">
        <v>77</v>
      </c>
    </row>
    <row r="20" spans="1:3" x14ac:dyDescent="0.3">
      <c r="A20" t="s">
        <v>55</v>
      </c>
      <c r="C20" t="s">
        <v>78</v>
      </c>
    </row>
    <row r="21" spans="1:3" x14ac:dyDescent="0.3">
      <c r="A21" t="s">
        <v>56</v>
      </c>
      <c r="C21" t="s">
        <v>79</v>
      </c>
    </row>
    <row r="22" spans="1:3" x14ac:dyDescent="0.3">
      <c r="A22" t="s">
        <v>57</v>
      </c>
    </row>
    <row r="23" spans="1:3" x14ac:dyDescent="0.3">
      <c r="A23" t="s">
        <v>58</v>
      </c>
    </row>
    <row r="24" spans="1:3" x14ac:dyDescent="0.3">
      <c r="A24" t="s">
        <v>59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861D3-29AD-430E-AFA4-0E326307FC59}">
  <dimension ref="A3:R18"/>
  <sheetViews>
    <sheetView workbookViewId="0">
      <selection activeCell="M28" sqref="M28"/>
    </sheetView>
  </sheetViews>
  <sheetFormatPr baseColWidth="10" defaultRowHeight="14.4" x14ac:dyDescent="0.3"/>
  <cols>
    <col min="1" max="1" width="54.109375" customWidth="1"/>
    <col min="2" max="2" width="3.44140625" customWidth="1"/>
    <col min="3" max="3" width="3.77734375" customWidth="1"/>
    <col min="4" max="4" width="3.109375" customWidth="1"/>
    <col min="5" max="5" width="4.88671875" customWidth="1"/>
    <col min="6" max="7" width="2.77734375" customWidth="1"/>
    <col min="8" max="8" width="5.6640625" customWidth="1"/>
    <col min="9" max="9" width="2.5546875" customWidth="1"/>
    <col min="10" max="10" width="4.21875" customWidth="1"/>
    <col min="11" max="11" width="5.5546875" customWidth="1"/>
    <col min="12" max="13" width="3.21875" customWidth="1"/>
    <col min="14" max="14" width="2.88671875" customWidth="1"/>
    <col min="15" max="15" width="3.109375" customWidth="1"/>
    <col min="16" max="16" width="2.88671875" customWidth="1"/>
    <col min="17" max="17" width="3.109375" customWidth="1"/>
  </cols>
  <sheetData>
    <row r="3" spans="1:18" x14ac:dyDescent="0.3">
      <c r="A3" s="38" t="s">
        <v>205</v>
      </c>
      <c r="B3" s="105" t="s">
        <v>207</v>
      </c>
      <c r="C3" s="105"/>
      <c r="D3" s="105" t="s">
        <v>209</v>
      </c>
      <c r="E3" s="105"/>
      <c r="F3" s="105"/>
      <c r="G3" s="105"/>
      <c r="H3" s="105"/>
      <c r="I3" s="105"/>
      <c r="J3" s="62" t="s">
        <v>226</v>
      </c>
      <c r="K3" s="105" t="s">
        <v>227</v>
      </c>
      <c r="L3" s="105"/>
      <c r="M3" s="105"/>
      <c r="N3" s="105"/>
      <c r="O3" s="105" t="s">
        <v>232</v>
      </c>
      <c r="P3" s="105"/>
      <c r="Q3" s="105"/>
    </row>
    <row r="4" spans="1:18" x14ac:dyDescent="0.3">
      <c r="A4" s="39" t="s">
        <v>206</v>
      </c>
      <c r="B4" s="63">
        <v>27</v>
      </c>
      <c r="C4" s="69"/>
      <c r="D4" s="71"/>
      <c r="E4" s="71"/>
      <c r="F4" s="71"/>
      <c r="G4" s="71"/>
      <c r="H4" s="71"/>
      <c r="I4" s="71"/>
      <c r="J4" s="69"/>
      <c r="K4" s="71"/>
      <c r="L4" s="71"/>
      <c r="M4" s="71"/>
      <c r="N4" s="71"/>
      <c r="O4" s="69"/>
      <c r="P4" s="69"/>
      <c r="Q4" s="70"/>
    </row>
    <row r="5" spans="1:18" x14ac:dyDescent="0.3">
      <c r="A5" s="39" t="s">
        <v>210</v>
      </c>
      <c r="B5" s="69"/>
      <c r="C5" s="63">
        <v>30</v>
      </c>
      <c r="D5" s="71"/>
      <c r="E5" s="71"/>
      <c r="F5" s="71"/>
      <c r="G5" s="71"/>
      <c r="H5" s="71"/>
      <c r="I5" s="71"/>
      <c r="J5" s="69"/>
      <c r="K5" s="71"/>
      <c r="L5" s="71"/>
      <c r="M5" s="71"/>
      <c r="N5" s="71"/>
      <c r="O5" s="69"/>
      <c r="P5" s="69"/>
      <c r="Q5" s="70"/>
    </row>
    <row r="6" spans="1:18" x14ac:dyDescent="0.3">
      <c r="A6" s="39" t="s">
        <v>211</v>
      </c>
      <c r="B6" s="69"/>
      <c r="C6" s="69"/>
      <c r="D6" s="64">
        <v>4</v>
      </c>
      <c r="E6" s="71"/>
      <c r="F6" s="71"/>
      <c r="G6" s="71"/>
      <c r="H6" s="71"/>
      <c r="I6" s="71"/>
      <c r="J6" s="69"/>
      <c r="K6" s="71"/>
      <c r="L6" s="71"/>
      <c r="M6" s="71"/>
      <c r="N6" s="71"/>
      <c r="O6" s="69"/>
      <c r="P6" s="69"/>
      <c r="Q6" s="70"/>
    </row>
    <row r="7" spans="1:18" x14ac:dyDescent="0.3">
      <c r="A7" s="39" t="s">
        <v>218</v>
      </c>
      <c r="B7" s="69"/>
      <c r="C7" s="69"/>
      <c r="D7" s="71"/>
      <c r="E7" s="65" t="s">
        <v>219</v>
      </c>
      <c r="F7" s="71"/>
      <c r="G7" s="71"/>
      <c r="H7" s="71"/>
      <c r="I7" s="71"/>
      <c r="J7" s="69"/>
      <c r="K7" s="71"/>
      <c r="L7" s="71"/>
      <c r="M7" s="71"/>
      <c r="N7" s="71"/>
      <c r="O7" s="69"/>
      <c r="P7" s="69"/>
      <c r="Q7" s="70"/>
    </row>
    <row r="8" spans="1:18" x14ac:dyDescent="0.3">
      <c r="A8" s="39" t="s">
        <v>220</v>
      </c>
      <c r="B8" s="69"/>
      <c r="C8" s="69"/>
      <c r="D8" s="71"/>
      <c r="E8" s="71"/>
      <c r="F8" s="64">
        <v>14</v>
      </c>
      <c r="G8" s="71"/>
      <c r="H8" s="71"/>
      <c r="I8" s="71"/>
      <c r="J8" s="69"/>
      <c r="K8" s="71"/>
      <c r="L8" s="71"/>
      <c r="M8" s="71"/>
      <c r="N8" s="71"/>
      <c r="O8" s="69"/>
      <c r="P8" s="69"/>
      <c r="Q8" s="70"/>
    </row>
    <row r="9" spans="1:18" x14ac:dyDescent="0.3">
      <c r="A9" s="39" t="s">
        <v>208</v>
      </c>
      <c r="B9" s="69"/>
      <c r="C9" s="69"/>
      <c r="D9" s="71"/>
      <c r="E9" s="71"/>
      <c r="F9" s="71"/>
      <c r="G9" s="64">
        <v>18</v>
      </c>
      <c r="H9" s="71"/>
      <c r="I9" s="71"/>
      <c r="J9" s="69"/>
      <c r="K9" s="71"/>
      <c r="L9" s="71"/>
      <c r="M9" s="71"/>
      <c r="N9" s="71"/>
      <c r="O9" s="69"/>
      <c r="P9" s="69"/>
      <c r="Q9" s="70"/>
    </row>
    <row r="10" spans="1:18" x14ac:dyDescent="0.3">
      <c r="A10" s="39" t="s">
        <v>222</v>
      </c>
      <c r="B10" s="69"/>
      <c r="C10" s="69"/>
      <c r="D10" s="71"/>
      <c r="E10" s="71"/>
      <c r="F10" s="71"/>
      <c r="G10" s="71"/>
      <c r="H10" s="64" t="s">
        <v>224</v>
      </c>
      <c r="I10" s="71"/>
      <c r="J10" s="69"/>
      <c r="K10" s="71"/>
      <c r="L10" s="71"/>
      <c r="M10" s="71"/>
      <c r="N10" s="71"/>
      <c r="O10" s="69"/>
      <c r="P10" s="69"/>
      <c r="Q10" s="70"/>
    </row>
    <row r="11" spans="1:18" x14ac:dyDescent="0.3">
      <c r="A11" s="39" t="s">
        <v>223</v>
      </c>
      <c r="B11" s="69"/>
      <c r="C11" s="69"/>
      <c r="D11" s="71"/>
      <c r="E11" s="71"/>
      <c r="F11" s="71"/>
      <c r="G11" s="71"/>
      <c r="H11" s="71"/>
      <c r="I11" s="106" t="s">
        <v>228</v>
      </c>
      <c r="J11" s="106"/>
      <c r="K11" s="106"/>
      <c r="L11" s="71"/>
      <c r="M11" s="71"/>
      <c r="N11" s="71"/>
      <c r="O11" s="69"/>
      <c r="P11" s="69"/>
      <c r="Q11" s="70"/>
    </row>
    <row r="12" spans="1:18" x14ac:dyDescent="0.3">
      <c r="A12" s="66" t="s">
        <v>225</v>
      </c>
      <c r="B12" s="69"/>
      <c r="C12" s="69"/>
      <c r="D12" s="71"/>
      <c r="E12" s="71"/>
      <c r="F12" s="71"/>
      <c r="G12" s="71"/>
      <c r="H12" s="71"/>
      <c r="I12" s="71"/>
      <c r="J12" s="69"/>
      <c r="K12" s="103" t="s">
        <v>233</v>
      </c>
      <c r="L12" s="103"/>
      <c r="M12" s="103"/>
      <c r="N12" s="103"/>
      <c r="O12" s="103"/>
      <c r="P12" s="69"/>
      <c r="Q12" s="70"/>
    </row>
    <row r="13" spans="1:18" x14ac:dyDescent="0.3">
      <c r="A13" s="39" t="s">
        <v>230</v>
      </c>
      <c r="B13" s="69"/>
      <c r="C13" s="69"/>
      <c r="D13" s="71"/>
      <c r="E13" s="71"/>
      <c r="F13" s="71"/>
      <c r="G13" s="71"/>
      <c r="H13" s="71"/>
      <c r="I13" s="71"/>
      <c r="J13" s="69"/>
      <c r="K13" s="71"/>
      <c r="L13" s="104" t="s">
        <v>234</v>
      </c>
      <c r="M13" s="104"/>
      <c r="N13" s="104"/>
      <c r="O13" s="104"/>
      <c r="P13" s="104"/>
      <c r="Q13" s="70"/>
    </row>
    <row r="14" spans="1:18" x14ac:dyDescent="0.3">
      <c r="A14" s="39" t="s">
        <v>229</v>
      </c>
      <c r="B14" s="69"/>
      <c r="C14" s="69"/>
      <c r="D14" s="71"/>
      <c r="E14" s="71"/>
      <c r="F14" s="71"/>
      <c r="G14" s="71"/>
      <c r="H14" s="71"/>
      <c r="I14" s="71"/>
      <c r="J14" s="69"/>
      <c r="K14" s="71"/>
      <c r="L14" s="71"/>
      <c r="M14" s="63">
        <v>22</v>
      </c>
      <c r="N14" s="71"/>
      <c r="O14" s="69"/>
      <c r="P14" s="69"/>
      <c r="Q14" s="70"/>
    </row>
    <row r="15" spans="1:18" x14ac:dyDescent="0.3">
      <c r="A15" s="67" t="s">
        <v>235</v>
      </c>
      <c r="B15" s="69"/>
      <c r="C15" s="69"/>
      <c r="D15" s="71"/>
      <c r="E15" s="71"/>
      <c r="F15" s="71"/>
      <c r="G15" s="71"/>
      <c r="H15" s="71"/>
      <c r="I15" s="71"/>
      <c r="J15" s="69"/>
      <c r="K15" s="71"/>
      <c r="L15" s="71"/>
      <c r="M15" s="71"/>
      <c r="N15" s="63">
        <v>23</v>
      </c>
      <c r="O15" s="69"/>
      <c r="P15" s="69"/>
      <c r="Q15" s="70"/>
      <c r="R15" s="73"/>
    </row>
    <row r="16" spans="1:18" x14ac:dyDescent="0.3">
      <c r="A16" s="39" t="s">
        <v>221</v>
      </c>
      <c r="B16" s="69"/>
      <c r="C16" s="69"/>
      <c r="D16" s="71"/>
      <c r="E16" s="71"/>
      <c r="F16" s="71"/>
      <c r="G16" s="71"/>
      <c r="H16" s="71"/>
      <c r="I16" s="71"/>
      <c r="J16" s="69"/>
      <c r="K16" s="71"/>
      <c r="L16" s="71"/>
      <c r="M16" s="71"/>
      <c r="N16" s="71"/>
      <c r="O16" s="64">
        <v>18</v>
      </c>
      <c r="P16" s="69"/>
      <c r="Q16" s="70"/>
    </row>
    <row r="17" spans="1:17" x14ac:dyDescent="0.3">
      <c r="A17" s="39" t="s">
        <v>231</v>
      </c>
      <c r="B17" s="69"/>
      <c r="C17" s="69"/>
      <c r="D17" s="71"/>
      <c r="E17" s="71"/>
      <c r="F17" s="71"/>
      <c r="G17" s="71"/>
      <c r="H17" s="71"/>
      <c r="I17" s="71"/>
      <c r="J17" s="69"/>
      <c r="K17" s="71"/>
      <c r="L17" s="71"/>
      <c r="M17" s="71"/>
      <c r="N17" s="71"/>
      <c r="O17" s="74"/>
      <c r="P17" s="64">
        <v>19</v>
      </c>
      <c r="Q17" s="70"/>
    </row>
    <row r="18" spans="1:17" x14ac:dyDescent="0.3">
      <c r="A18" s="39" t="s">
        <v>236</v>
      </c>
      <c r="B18" s="70"/>
      <c r="C18" s="70"/>
      <c r="D18" s="72"/>
      <c r="E18" s="72"/>
      <c r="F18" s="72"/>
      <c r="G18" s="72"/>
      <c r="H18" s="72"/>
      <c r="I18" s="72"/>
      <c r="J18" s="70"/>
      <c r="K18" s="72"/>
      <c r="L18" s="72"/>
      <c r="M18" s="72"/>
      <c r="N18" s="72"/>
      <c r="O18" s="75"/>
      <c r="P18" s="75"/>
      <c r="Q18" s="68">
        <v>20</v>
      </c>
    </row>
  </sheetData>
  <mergeCells count="7">
    <mergeCell ref="K12:O12"/>
    <mergeCell ref="L13:P13"/>
    <mergeCell ref="O3:Q3"/>
    <mergeCell ref="K3:N3"/>
    <mergeCell ref="B3:C3"/>
    <mergeCell ref="D3:I3"/>
    <mergeCell ref="I11:K11"/>
  </mergeCells>
  <phoneticPr fontId="12" type="noConversion"/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Muestreo piloto</vt:lpstr>
      <vt:lpstr>Muestra final</vt:lpstr>
      <vt:lpstr>Tiempos contratos</vt:lpstr>
      <vt:lpstr>Indicadores</vt:lpstr>
      <vt:lpstr>TABLAS</vt:lpstr>
      <vt:lpstr>Datos</vt:lpstr>
      <vt:lpstr>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Lucero Lopez</dc:creator>
  <cp:lastModifiedBy>Lucero Lopez</cp:lastModifiedBy>
  <dcterms:created xsi:type="dcterms:W3CDTF">2026-01-08T16:41:21Z</dcterms:created>
  <dcterms:modified xsi:type="dcterms:W3CDTF">2026-04-13T02:42:22Z</dcterms:modified>
</cp:coreProperties>
</file>